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showInkAnnotation="0"/>
  <mc:AlternateContent xmlns:mc="http://schemas.openxmlformats.org/markup-compatibility/2006">
    <mc:Choice Requires="x15">
      <x15ac:absPath xmlns:x15ac="http://schemas.microsoft.com/office/spreadsheetml/2010/11/ac" url="C:\Users\doetscht\Nextcloud\07 Beschaffungsmanagement\1. Ausschreibungen\KDN\KDN-19-2026-01 Drucker und Beamer\Vergabeunterlagen\"/>
    </mc:Choice>
  </mc:AlternateContent>
  <xr:revisionPtr revIDLastSave="0" documentId="13_ncr:1_{2D4FCEC0-8817-435C-9C9D-69A3FF5CE614}" xr6:coauthVersionLast="36" xr6:coauthVersionMax="47" xr10:uidLastSave="{00000000-0000-0000-0000-000000000000}"/>
  <bookViews>
    <workbookView xWindow="0" yWindow="0" windowWidth="19200" windowHeight="9270" tabRatio="724" xr2:uid="{38760C7F-1F44-4663-A890-264130750AEC}"/>
  </bookViews>
  <sheets>
    <sheet name="Los 2 - Drucker (Tintenstrahl)" sheetId="31" r:id="rId1"/>
  </sheets>
  <definedNames>
    <definedName name="günstig" localSheetId="0">#REF!</definedName>
    <definedName name="günstig">#REF!</definedName>
    <definedName name="günstiger" localSheetId="0">#REF!</definedName>
    <definedName name="günstiger">#REF!</definedName>
    <definedName name="günstigerP" localSheetId="0">#REF!</definedName>
    <definedName name="günstigerP">#REF!</definedName>
    <definedName name="günstigPreis" localSheetId="0">#REF!</definedName>
    <definedName name="günstigPreis">#REF!</definedName>
    <definedName name="günstigsterPreis" localSheetId="0">#REF!</definedName>
    <definedName name="günstigsterPreis">#REF!</definedName>
    <definedName name="L1.1aGes" localSheetId="0">#REF!</definedName>
    <definedName name="L1.1aGes">#REF!</definedName>
    <definedName name="L1.1Ges" localSheetId="0">#REF!</definedName>
    <definedName name="L1.1Ges">#REF!</definedName>
    <definedName name="L1.2aGes" localSheetId="0">#REF!</definedName>
    <definedName name="L1.2aGes">#REF!</definedName>
    <definedName name="L1.2Ges" localSheetId="0">#REF!</definedName>
    <definedName name="L1.2Ges">#REF!</definedName>
    <definedName name="L1.3aGes" localSheetId="0">#REF!</definedName>
    <definedName name="L1.3aGes">#REF!</definedName>
    <definedName name="L1.3Ges" localSheetId="0">#REF!</definedName>
    <definedName name="L1.3Ges">#REF!</definedName>
    <definedName name="L1Ges" localSheetId="0">#REF!</definedName>
    <definedName name="L1Ges">#REF!</definedName>
    <definedName name="L1O1" localSheetId="0">#REF!</definedName>
    <definedName name="L1O1">#REF!</definedName>
    <definedName name="L1O2" localSheetId="0">#REF!</definedName>
    <definedName name="L1O2">#REF!</definedName>
    <definedName name="L1O3" localSheetId="0">#REF!</definedName>
    <definedName name="L1O3">#REF!</definedName>
    <definedName name="L1Volges" localSheetId="0">#REF!</definedName>
    <definedName name="L1Volges">#REF!</definedName>
    <definedName name="L2Ges" localSheetId="0">#REF!</definedName>
    <definedName name="L2Ges">#REF!</definedName>
    <definedName name="L2O1" localSheetId="0">#REF!</definedName>
    <definedName name="L2O1">#REF!</definedName>
    <definedName name="L2O2" localSheetId="0">#REF!</definedName>
    <definedName name="L2O2">#REF!</definedName>
    <definedName name="L2Volges" localSheetId="0">#REF!</definedName>
    <definedName name="L2Volges">#REF!</definedName>
    <definedName name="L3Ges" localSheetId="0">#REF!</definedName>
    <definedName name="L3Ges">#REF!</definedName>
    <definedName name="L3O1" localSheetId="0">#REF!</definedName>
    <definedName name="L3O1">#REF!</definedName>
    <definedName name="L3Volges" localSheetId="0">#REF!</definedName>
    <definedName name="L3Volges">#REF!</definedName>
    <definedName name="Monitorgesamt" localSheetId="0">#REF!</definedName>
    <definedName name="Monitorgesamt">#REF!</definedName>
    <definedName name="PreispunkteBeamer" localSheetId="0">#REF!</definedName>
    <definedName name="PreispunkteBeamer">#REF!</definedName>
    <definedName name="PreispunkteDruck" localSheetId="0">#REF!</definedName>
    <definedName name="PreispunkteDruck">#REF!</definedName>
    <definedName name="Preispunktem" localSheetId="0">#REF!</definedName>
    <definedName name="Preispunktem">#REF!</definedName>
    <definedName name="Preispunktemoni" localSheetId="0">#REF!</definedName>
    <definedName name="Preispunktemoni">#REF!</definedName>
    <definedName name="PreispunktePC" localSheetId="0">#REF!</definedName>
    <definedName name="PreispunktePC">#REF!</definedName>
    <definedName name="PunkeNotebook" localSheetId="0">#REF!</definedName>
    <definedName name="PunkeNotebook">#REF!</definedName>
    <definedName name="T1Ges" localSheetId="0">#REF!</definedName>
    <definedName name="T1Ges">#REF!</definedName>
    <definedName name="T1Volges" localSheetId="0">#REF!</definedName>
    <definedName name="T1Volges">#REF!</definedName>
    <definedName name="T2Ges" localSheetId="0">#REF!</definedName>
    <definedName name="T2Ges">#REF!</definedName>
    <definedName name="T2Volges" localSheetId="0">#REF!</definedName>
    <definedName name="T2Volges">#REF!</definedName>
    <definedName name="xx" localSheetId="0">#REF!</definedName>
    <definedName name="xx">#REF!</definedName>
  </definedNames>
  <calcPr calcId="191028" iterateDelta="1E-4"/>
  <customWorkbookViews>
    <customWorkbookView name="Flettner, Michael - Persönliche Ansicht" guid="{C97233B4-37E8-420D-8D2A-9713AFEF05A4}" mergeInterval="0" personalView="1" maximized="1" windowWidth="1276" windowHeight="814" activeSheetId="1" showComments="commIndAndComment"/>
    <customWorkbookView name="fischer - Persönliche Ansicht" guid="{8D79291D-82BF-4B58-B8B7-767295DDECDC}" mergeInterval="0" personalView="1" maximized="1" xWindow="-8" yWindow="-8" windowWidth="1696" windowHeight="1026" activeSheetId="1"/>
    <customWorkbookView name="foltin - Persönliche Ansicht" guid="{79276C1E-8322-4D7A-AA01-AC85A02D1200}" mergeInterval="0" personalView="1" maximized="1" xWindow="-8" yWindow="-8" windowWidth="1696" windowHeight="1026" activeSheetId="1"/>
    <customWorkbookView name="Richter, Arne - Persönliche Ansicht" guid="{F0A462A5-2F07-4A51-BD1E-C3AE81D20342}" mergeInterval="0" personalView="1" maximized="1" windowWidth="1660" windowHeight="810" activeSheetId="1"/>
    <customWorkbookView name="richter - Persönliche Ansicht" guid="{B02E275B-ED2D-443A-AE08-FAEC04652A3F}" mergeInterval="0" personalView="1" maximized="1" windowWidth="1916" windowHeight="893" activeSheetId="1"/>
    <customWorkbookView name="Sandra Retzlaff - Persönliche Ansicht" guid="{7FD80C0C-0CA3-479D-8629-66E0CA3FAEB2}" mergeInterval="0" personalView="1" maximized="1" xWindow="-8" yWindow="27" windowWidth="1696" windowHeight="1001" activeSheetId="1" showComments="commIndAndComment"/>
    <customWorkbookView name="Wilp, Stefan - Persönliche Ansicht" guid="{96588D95-ECF7-4F3A-B8E6-84E0040B9DB6}" mergeInterval="0" personalView="1" maximized="1" windowWidth="1916" windowHeight="955" activeSheetId="1"/>
  </customWorkbookViews>
</workbook>
</file>

<file path=xl/calcChain.xml><?xml version="1.0" encoding="utf-8"?>
<calcChain xmlns="http://schemas.openxmlformats.org/spreadsheetml/2006/main">
  <c r="H150" i="31" l="1"/>
  <c r="H148" i="31"/>
  <c r="H146" i="31"/>
  <c r="H144" i="31"/>
  <c r="H155" i="31"/>
  <c r="G157" i="31" s="1"/>
  <c r="H78" i="31"/>
  <c r="H76" i="31"/>
  <c r="H74" i="31"/>
  <c r="H72" i="31"/>
  <c r="H68" i="31"/>
  <c r="H66" i="31"/>
  <c r="H63" i="31"/>
  <c r="H58" i="31"/>
  <c r="H60" i="31"/>
  <c r="H79" i="31" s="1"/>
  <c r="H157" i="31" s="1"/>
  <c r="H70" i="31"/>
  <c r="H137" i="31"/>
  <c r="H135" i="31"/>
  <c r="H133" i="31"/>
  <c r="H129" i="31"/>
  <c r="H125" i="31"/>
  <c r="H123" i="31"/>
  <c r="H118" i="31"/>
  <c r="H120" i="31"/>
  <c r="H131" i="31"/>
  <c r="H127" i="31"/>
  <c r="H138" i="31"/>
</calcChain>
</file>

<file path=xl/sharedStrings.xml><?xml version="1.0" encoding="utf-8"?>
<sst xmlns="http://schemas.openxmlformats.org/spreadsheetml/2006/main" count="442" uniqueCount="223">
  <si>
    <t>Fachliche Wertung durch:</t>
  </si>
  <si>
    <t>Qualitätssicherung durch:</t>
  </si>
  <si>
    <t xml:space="preserve">Durch Anbieter zu ergänzen:
- korrekte Eintragungen in gelb hinterlegten Feldern 
- Preisangaben in orange hinterlegten Feldern </t>
  </si>
  <si>
    <t>Teststellung:</t>
  </si>
  <si>
    <t>Testverfahren:</t>
  </si>
  <si>
    <t>Innerhalb der Teststellung wird geprüft, ob das Testgerät die unten angegebenen Anforderungen erfüllt. Das Vergahren zur Prüfung der Anforderung ist in der entsprechenden Spalte genannt. Je nach Anforderung erfolgt die Prüfung
- Anhand der Angaben im Datenblatt, das der Bieter vorlegt
- Anhand der Angaben in Zertifikaten, die der Bieter vorlegt
- Nach Augenschein
- Anhand der beschriebenen Tests</t>
  </si>
  <si>
    <t>Standard Vor-Ort-Service</t>
  </si>
  <si>
    <r>
      <rPr>
        <b/>
        <sz val="10"/>
        <rFont val="Arial"/>
        <family val="2"/>
      </rPr>
      <t>Definition „Vor-Ort-Reparatur- / Austauschservice“ (sofern bestellt):</t>
    </r>
    <r>
      <rPr>
        <sz val="10"/>
        <rFont val="Arial"/>
        <family val="2"/>
      </rPr>
      <t xml:space="preserve">
Der Auftragnehmer stellt zwischen 8:00 Uhr und 18:00 Uhr eine telefonische (nicht: 0900-Nr.) und deutschsprachige Störungsannahme zur Verfügung, dokumentiert den Eingang der Störungsmeldung und beginnt sofort mit der telefonischen Fehlerdiagnose (telefonischer Support). Ist eine Störungsbeseitigung durch den telefonischen Support nicht möglich, veranlasst der Auftragnehmer einen Vor-Ort-Reparatur- / Austauschservice durch einen Servicetechniker. 
Bei diesem Vor-Ort-Reparatur- / Austauschservice erfolgt der Reparaturbeginn der Endgeräte direkt bei der jeweiligen abrufberechtigten Stelle am jeweiligen Standort des Systems spätestens am übernächsten Arbeitstag (= Reaktionszeit) nach Eingang der Störungsmeldung in der Zeit von Mo.-Fr. zwischen 8:00 Uhr und 17:00 Uhr (= Servicezeit).
Die Wiederherstellung der Betriebsbereitschaft des defekten Geräts erfolgt entweder durch Austausch / Reparatur einzelner Bauteile oder durch den Austausch des Gesamtsystems gegen ein technisch und wirtschaftlich gleichwertiges (möglichst identisches) Ersatzsystem. Der jeweiligen abrufberechtigten Stelle entstehen dadurch keinerlei Zusatzkosten für Anfahrt, Arbeitszeit oder Material (ausgenommen Verbrauchsmaterial, wie zum Beispiel Akkus).
Wenn ursprünglich gelieferte und auszutauschende Komponenten am Markt nicht mehr verfügbar sind, hat die Wiederherstellung in vergleichbarer Art unter Verwendung von neueren, definierten Standard-Komponenten gemäß der Rahmenvereinbarung zu erfolgen.
Die ursprüngliche Beschaffenheit der Endgeräte gemäß den Anforderungen in Anlage Nr. 01 darf durch den Einbau von nicht identischen Komponenten nicht gemindert werden. Der jeweiligen abrufberechtigten Stelle entstehen durch den Einbau von neueren ggf. höherwertigen Komponenten keine zusätzlichen Kosten, auch dann nicht, wenn im Zusammenhang mit dem Austausch eines defekten Bauteils zusätzlich weitere Komponenten ausgetauscht werden müssen, um das System wieder nutzbar zu machen (z. B. bei einem defekten aber nicht mehr verfügbaren Prozessor muss auch das Board und der Arbeitsspeicher ausgetauscht werden). Nicht als Standard freigegebene Komponenten dürfen auch nicht bei späteren Reparaturen verwendet werden.
Im Vor-Ort-Reparatur- / Austauschservice nicht enthalten ist der Support für Endgeräte, die nachweislich durch höhere Gewalt, fehlerhafte Nutzung, nicht fachgerechte Wartung, unsachgemäßen Transport oder den Einsatz inkompatibler Geräte oder Zubehörteile beschädigt wurden. Die Nachweispflicht obliegt dem Auftragnehmer.</t>
    </r>
  </si>
  <si>
    <t>Anzahl / Bedarf</t>
  </si>
  <si>
    <t>Position</t>
  </si>
  <si>
    <t>Min</t>
  </si>
  <si>
    <t>Max</t>
  </si>
  <si>
    <t>Verfahren zur Prüfung 
im Rahmen der Teststellung</t>
  </si>
  <si>
    <t>Bitte hier Produkthersteller, vollständige Hersteller-Artikelnr. und -bezeichnung eintragen:</t>
  </si>
  <si>
    <t>Grundausstattung</t>
  </si>
  <si>
    <t>Geräte-Typenbezeichnung/-name, Serien-/Identnr. in Klartext und EAN-Code</t>
  </si>
  <si>
    <t>Augenschein</t>
  </si>
  <si>
    <t xml:space="preserve">Die Anforderungen werden erfüllt
</t>
  </si>
  <si>
    <t>Papierzufuhr</t>
  </si>
  <si>
    <t xml:space="preserve">Automatisch aus Papierkassette
</t>
  </si>
  <si>
    <t>praktischer Test am Gerät</t>
  </si>
  <si>
    <t>Bitte hier Papierzufuhr beschreiben:</t>
  </si>
  <si>
    <t>flacher Einzug von unten (nicht aus offenem Schacht, z. B. von oben)</t>
  </si>
  <si>
    <t>Manuelle Einzelblattzufuhr</t>
  </si>
  <si>
    <t>Duplex</t>
  </si>
  <si>
    <t>automatisiertes Duplex (doppelseitiger Druck) im Gerät</t>
  </si>
  <si>
    <t>Überprüfung mittels doppelseitigem Druck</t>
  </si>
  <si>
    <t>Bitte hier Funktionsweise des doppelseitigen Drucks und Fundstelle(n) im Angebot eintragen:</t>
  </si>
  <si>
    <t>Druckmedien</t>
  </si>
  <si>
    <t>Über Papierkassette:</t>
  </si>
  <si>
    <t>Bitte Medien-/Papiergewichte eintragen</t>
  </si>
  <si>
    <t>Über manuelle Zufuhr:</t>
  </si>
  <si>
    <t>Druckgeschwindigkeit</t>
  </si>
  <si>
    <t xml:space="preserve">ausgelegt für mind. 25 Seiten/min </t>
  </si>
  <si>
    <t>Praktischer Test am Gerät
Druck einer größeren Seitenanzahl</t>
  </si>
  <si>
    <t>Bitte hier Druckgeschwindigkeit in Seiten/min angeben:</t>
  </si>
  <si>
    <t>Druckvolumen / Monat</t>
  </si>
  <si>
    <t>Bitte hier max. einmalige Spitzenauslastung in Seiten/Monat eitntragen:</t>
  </si>
  <si>
    <t>Bitte erklären, wie die Kartuschen ausgewechselt werden:</t>
  </si>
  <si>
    <t>Informatorisch</t>
  </si>
  <si>
    <t>Auflösung</t>
  </si>
  <si>
    <t xml:space="preserve">Bitte hier Auflösung in dpi und Fundstelle(n) im Angebot eintragen:
</t>
  </si>
  <si>
    <t>Arbeitsspeicher</t>
  </si>
  <si>
    <t xml:space="preserve">Bitte hier Arbeitsspeicher in MB und Fundstelle(n) im Angebot eintragen:
</t>
  </si>
  <si>
    <t>Netzwerkschnittstelle</t>
  </si>
  <si>
    <t>Netzwerkschnittstelle für Ethernet 10/100/1000MBit/s (RJ45)</t>
  </si>
  <si>
    <t>Augenschein, 
zusätzlich Prüfung, ob ein Link mit 1000BaseT hergestellt werden kann</t>
  </si>
  <si>
    <t>Bitte hier Art der Netzwerkschnittstelle und Fundstelle(n) im Angebot eintragen:</t>
  </si>
  <si>
    <t>Netzwerkprotokolle</t>
  </si>
  <si>
    <t xml:space="preserve">Die Protokolle "Raw" und "Line Printer Daemon" (LPD) müssen auf der Netzwerkschnittstelle unterstützt werden </t>
  </si>
  <si>
    <t>Prüfen, ob TCP Ports 515 (LPD) und 9100 (Raw) erreichbar sind</t>
  </si>
  <si>
    <t>Bitte hier unterstützte Netzwerk-Protokolle und Fundstelle(n) im Angebot eintragen:</t>
  </si>
  <si>
    <t>Sonstige Schnittstellen</t>
  </si>
  <si>
    <t xml:space="preserve">Mindestens eine Schnittstelle USB 2 oder USB 3.x </t>
  </si>
  <si>
    <t xml:space="preserve">Bitte hier Art und Anzahl der Anschlüsse und Fundstelle(n) im Angebot eintragen:
</t>
  </si>
  <si>
    <t xml:space="preserve">Treiber </t>
  </si>
  <si>
    <t>Prüfung des Web-Download</t>
  </si>
  <si>
    <t xml:space="preserve">Bitte hier Download-Link für Druckertreiber eintragen:
</t>
  </si>
  <si>
    <t>Überprüfung mittels Verbindung zu freigegebenem Drucker an einem Print Server, auf dem der Treiber existiert</t>
  </si>
  <si>
    <t>Bitte hier Point-and-Print-Fähigkeit bestätigen und Fundstelle(n) im Angebot eintragen:</t>
  </si>
  <si>
    <t>Die bereitgestellten Treiber sind durch Microsoft signiert und können unter den genannten Betriebssystemen im Isolated-Modus betrieben werden</t>
  </si>
  <si>
    <t>Überprüfung im INF-File des Druckertreibers, Einstellung im Druck-Manager</t>
  </si>
  <si>
    <t>Bitte hier Treiber-Signatur durch Microsoft bestätigen und Fundstelle(n) im Angebot eintragen:</t>
  </si>
  <si>
    <t>Ein- / Ausschalter</t>
  </si>
  <si>
    <t>Es kann entweder ein Schalter zum Trennen vom Stromnetz (Netzschalter) oder ein elektronischer Taster verwendet werden</t>
  </si>
  <si>
    <t xml:space="preserve">Bitte hier Art des Ein-/Ausschalters eintragen:
</t>
  </si>
  <si>
    <t>Netzkabel</t>
  </si>
  <si>
    <t>Netzkabel mit mind. 1,6 m Länge, 3-adrig geschaltet, mit deutschem Schutzkontaktstecker (CEE 7/4) (internationale Typbezeichnung: Typ F) oder mit Schutzkontaktstecker (CEE 7/7) (mit Rezeptor für Stecker-Typ E). Alle verwendeten Leitungen müssen das CE oder UL-EU oder KEMA-KEUR Zeichen tragen und zusätzlich muss das GS oder VDE oder ENEC vorhanden sein.</t>
  </si>
  <si>
    <t>Bitte hier Eigenschaften des Netzkabels beschreiben:</t>
  </si>
  <si>
    <t>Zertifizierungen</t>
  </si>
  <si>
    <t>RoHS-Konformität gem. EG-Richtlinie  2011/65/EU  bzw. gem. Verordnung zur Beschränkung der Verwendung gefährlicher Stoffe in Elektro- und Elektronikgeräten (ElektroStoffV)</t>
  </si>
  <si>
    <t xml:space="preserve">Bitte Fundstelle(n) für RoHS-Zertifikat im Angebot eintragen:
</t>
  </si>
  <si>
    <t>CE-Kennzeichnung gem. EG-Richtlinie 2014/30/EU (elektromagnetische Verträglichkeit) und 2014/35/EU (Niederspannungsrichtlinie) oder EU R&amp;TTE-Richtlinie 2014/53/EU (Funkanlagen)</t>
  </si>
  <si>
    <t xml:space="preserve">Bitte Fundstelle(n) für CE-Zertifikat im Angebot eintragen:
</t>
  </si>
  <si>
    <t>Als Nachweis zur ordnungsgemäßen Entsorgung ebenfalls anzugeben ist die WEEE-Reg.-Nr. gem. EG-Richtlinie 2012/19/EU (WEEE) und gem. des Gesetzes über das Inverkehrbringen, die Rücknahme und die umweltverträgliche Entsorgung von Elektro- und Elektronikgeräten (ElektroG) bei der "Stiftung Elektro-Altgeräte Register" (EAR)</t>
  </si>
  <si>
    <t xml:space="preserve">Bitte Fundstelle(n) für WEEE-Reg.-Nr. im Angebot eintragen:
</t>
  </si>
  <si>
    <t>Lieferumfang</t>
  </si>
  <si>
    <t>Verbrauchsmaterial</t>
  </si>
  <si>
    <t>Festpreis 
Einzelpreis ohne MwSt.
bitte nebenstehend eintragen</t>
  </si>
  <si>
    <t xml:space="preserve">Bitte Fundstelle(n) für die Berechnung der Kosten Verbrauchsmaterial im Angebot eintragen:
</t>
  </si>
  <si>
    <t>Leistungsaufnahme im Betrieb</t>
  </si>
  <si>
    <t>Leistungsaufnahme in Watt im Betrieb (muss über Herstellererklärung oder Datenblatt nachgewiesen werden!)</t>
  </si>
  <si>
    <t>Plausibilitäts-Prüfung 
mit Leistungsmessgerät</t>
  </si>
  <si>
    <t>Bitte nebenstehend Leistungsaufnahme in Watt während des Betriebszustandes eintragen:</t>
  </si>
  <si>
    <t>Leistungsaufnahme im Standby</t>
  </si>
  <si>
    <t>Leistungsaufnahme in Watt im Standby (muss über Herstellererklärung oder Datenblatt nachgewiesen werden!)</t>
  </si>
  <si>
    <t>Bitte nebenstehend Leistungsaufnahme in Watt während des Standbyzustandes eintragen:</t>
  </si>
  <si>
    <t>Preisaufschlag 
Energieverbrauch</t>
  </si>
  <si>
    <t>Preisaufschlag Energieverbrauch</t>
  </si>
  <si>
    <t>1</t>
  </si>
  <si>
    <t>Index-Preis 
Einzelpreis ohne MwSt.
bitte nebenstehend eintragen</t>
  </si>
  <si>
    <t xml:space="preserve">Gesamtpreis bei Max-Menge
</t>
  </si>
  <si>
    <t>1.1</t>
  </si>
  <si>
    <t>Bitte Kapazität in Seiten eintragen</t>
  </si>
  <si>
    <t>Index-Aufpreis 
Einzelpreis ohne MwSt.
bitte nebenstehend eintragen</t>
  </si>
  <si>
    <t>1.2</t>
  </si>
  <si>
    <t>1.3</t>
  </si>
  <si>
    <t>1.4</t>
  </si>
  <si>
    <t>Vor-Ort-Reparatur-/Austauschservice  gem. Beschreibung im allgemeinen Teil für 36 Monate</t>
  </si>
  <si>
    <t>Aufpreis für diesen Service 
Einzelpreis ohne MwSt.   
bitte nebenstehend eintragen</t>
  </si>
  <si>
    <t>Papierausgabe</t>
  </si>
  <si>
    <t>Fassungsvermögen mindestens 250 Blatt</t>
  </si>
  <si>
    <t>Bitte hier Fassungsvermögen der Papierausgabe in Blatt und Fundstelle(n) im Angebot angeben:</t>
  </si>
  <si>
    <t>Mind. 1.200 * 1.200 dpi</t>
  </si>
  <si>
    <t>Einstellung im Druckertreiber, Vergleich Druckqualität 1200/300 dpi</t>
  </si>
  <si>
    <t>mindestens 256 MB</t>
  </si>
  <si>
    <t>2.1</t>
  </si>
  <si>
    <t>2. Papierzuführung
Typ 2</t>
  </si>
  <si>
    <t>2. Kassette für autom. Papierzufühung</t>
  </si>
  <si>
    <t>2.2</t>
  </si>
  <si>
    <t>3. Kassette für autom. Papierzufühung</t>
  </si>
  <si>
    <t>2.3</t>
  </si>
  <si>
    <t>2.4</t>
  </si>
  <si>
    <t>2.5</t>
  </si>
  <si>
    <t>2.6</t>
  </si>
  <si>
    <t>60 Monate Vor-Ort-Service
Typ 2</t>
  </si>
  <si>
    <t>Vor-Ort-Reparatur-/Austauschservice  gem. Beschreibung im allgemeinen Teil für 60 Monate</t>
  </si>
  <si>
    <t>3.1</t>
  </si>
  <si>
    <t>3.2</t>
  </si>
  <si>
    <t>3.3</t>
  </si>
  <si>
    <t>3.5</t>
  </si>
  <si>
    <t xml:space="preserve">max. einmalige Spitzenauslastung ausgelegt für bis zu 20.000 Seiten/Monat
</t>
  </si>
  <si>
    <t>Dokumentenechtheit</t>
  </si>
  <si>
    <t>Dokumentenechtheit gemäß ISO 11798 in Verbindung mit geeigneter Tinte und geeignetem Papier wird gewährleistet.</t>
  </si>
  <si>
    <t xml:space="preserve">Bitte Fundstelle(n) für entsprechende Bescheinigung (z.B. PTS-Zertifikat) im Angebot eintragen:
</t>
  </si>
  <si>
    <t>Fassungsvermögen mindestens 150 Blatt</t>
  </si>
  <si>
    <t>Normalpapier 60 bis 90g/qm, DIN A4</t>
  </si>
  <si>
    <t>Recyclingpapier 60 bis 90g/qm, DIN A4</t>
  </si>
  <si>
    <t>Recclingpapier 60 bis 90g/qm, DIN A4</t>
  </si>
  <si>
    <t>Spezialpapier  bis 250g/qm, DIN A4</t>
  </si>
  <si>
    <t>ausgelegt für mind. 16 Seiten/min s/w  (nach ISO/IEC 24734) und 11 Seiten/min Farbe (nach ISO/IEC 24734)</t>
  </si>
  <si>
    <t>Mind. 1200 * 1200 dpi</t>
  </si>
  <si>
    <t xml:space="preserve">Einstellung im Druckertreiber, Augenscheinlicher Vergleich Druckqualität 1200/300 dpi </t>
  </si>
  <si>
    <t>UVP Kosten Original-Ersatzteile (Druckkopf, Führungsrollen, etc.) die im Rahmen der Nutzung für den Druck von 30.000 Seiten anfallen. Bei der Ermittlung sind die Vorgaben der ISO/IEC 24711 zugrunde zu legen.
Es wird keine Lieferung erwartet.</t>
  </si>
  <si>
    <t>Original-Tintenpatrone
schwarz
Typ 5</t>
  </si>
  <si>
    <t xml:space="preserve">Original-Tintenpatronen S/W für 10.000 Seiten, als Nachbestellung.
Der einzutragende Festpreis für 10.000 Seiten wird mittels einfachem Dreisatz aus dem Preis für eine Tintenpatrone und deren Reichweite ermittelt. Zur Ermittlung der Tinten-Reichweite sind die Vorgaben der ISO/IEC 24711 anzuwenden. </t>
  </si>
  <si>
    <t>Original-Tintenpatronen color als kompletter Satz (CMY) für je 5.000 Seiten, als initiale Lieferung bei Drucker-Bestellung.
Der einzutragende Festpreis für 5.000 Seiten wird mittels einfachem Dreisatz aus dem Preis für eine Tintenpatrone und deren Reichweite ermittelt. Zur Ermittlung der Tinten-Reichweite für CMY sind die Vorgaben der ISO/IEC 24711 ("Composite Yield") anzuwenden.</t>
  </si>
  <si>
    <t>Original-Tintenpatronen color als kompletter Satz (CMY) für je 5.000 Seiten, als Nachbestellung.
Der einzutragende Festpreis für 5.000 Seiten wird mittels einfachem Dreisatz aus dem Preis für eineTintenpatrone und deren Reichweite ermittelt. Zur Ermittlung der Tinten-Reichweite für CMY sind die Vorgaben der ISO/IEC 24711 ("Composite Yield") anzuwenden.</t>
  </si>
  <si>
    <t>Dienstleistungen</t>
  </si>
  <si>
    <t xml:space="preserve">Mengenrabatt bei Großlieferung </t>
  </si>
  <si>
    <t>Rabattsatz für "Großlieferungen", z. B. bei Palettenlieferung etc. 
Die Angaben werden nur informativ abgefragt und gehen nicht in die Bewertung mit ein.</t>
  </si>
  <si>
    <t>ab 50 Geräten Rabatt in Prozent:</t>
  </si>
  <si>
    <t>ab 75 Geräten Rabatt in Prozent:</t>
  </si>
  <si>
    <t>ab 100 Geräte Rabatt in Prozent:</t>
  </si>
  <si>
    <t>Gesamt Dienstleistungen (netto)</t>
  </si>
  <si>
    <t>Ort / Datum</t>
  </si>
  <si>
    <t>Firmenstempel / Unterschrift</t>
  </si>
  <si>
    <t>Folgender Rabattsatz wird angeboten:</t>
  </si>
  <si>
    <t>Hinweis für die Bieter</t>
  </si>
  <si>
    <t>Preis Standesamtsdrucker</t>
  </si>
  <si>
    <t>2. Papierzuführung
Standesamtsdrucker</t>
  </si>
  <si>
    <t>3. Papierzuführung
Standesamtsdrucker</t>
  </si>
  <si>
    <t>1.5</t>
  </si>
  <si>
    <t>36 Monate Vor-Ort-Service
Standesamtsdrucker</t>
  </si>
  <si>
    <t>1.6</t>
  </si>
  <si>
    <t>60 Monate Vor-Ort-Service
Standesamtsdrucker</t>
  </si>
  <si>
    <t>1.7</t>
  </si>
  <si>
    <t>Firmwareupdates
Standesamtsdrucker</t>
  </si>
  <si>
    <t>Notwendige Firmwareupdates werden vom Anbieter auf dem Gerät installiert</t>
  </si>
  <si>
    <t>Inventaraufkleber</t>
  </si>
  <si>
    <t>Der Auftragnehmer beklebt das jeweilige Gerät mit je zwei Stück Inventaraufkleber, welche vom Auftraggeber zur Verfügung gestellt werden (z. B Zweckform L6009). Die Inventarnummer wird auf der Rechnung / Lieferschein der jeweiligen SN zugeordnet.</t>
  </si>
  <si>
    <t>Festpreis pro Gerät
Einzelpreis ohne MwSt.
bitte nebenstehend eintragen</t>
  </si>
  <si>
    <t>Lieferangaben auf Verpackung</t>
  </si>
  <si>
    <t>Der Auftragnehmer bringt auf dem Lieferkarton die Details der Lieferung an. Dazu gehören die Angaben des Lieferscheins ( tatsächliche Lieferanschrift, Bestellnummer des Auftraggebers, Bestellmenge, Seriennummern und vollständige Hersteller- /Modellbezeichnungen).
Wenn ein Inventaraufkleber bestellte wurde, ist auch die Inventarnummer auf dem Lieferkarton anzubringen.</t>
  </si>
  <si>
    <t>Aufbereitung von Lieferdaten im Excel-Format</t>
  </si>
  <si>
    <t>Der Auftragnehmer erstellt nach Vorgaben des Auftraggebers eine Zusammenfassung von Lieferdaten im Excel-Fomat mit der Maßgabe, dass Seriennummern bestimmten Inventarnummern zugeordnet werden. Voraussetzung ist, dass die Inventarnummern vom Auftraggeber im Voraus dem Auftragnehmer zur Verfügung gestellt werden.</t>
  </si>
  <si>
    <t>Festpreis pro Bestellung
Einzelpreis ohne MwSt.
bitte nebenstehend eintragen</t>
  </si>
  <si>
    <t>Vor-Ort-Reparatur-/Austauschservice  gem. Beschreibung im allgemeinen Teil für 48 Monate</t>
  </si>
  <si>
    <t>Separate Verpackungsrücknahme mit zusätzlicher Anfahrt, entkoppelt von einer Lieferung</t>
  </si>
  <si>
    <t>Festpreis pro Abholauftrag
Einzelpreis ohne MwSt.
bitte nebenstehend eintragen</t>
  </si>
  <si>
    <t>2.7</t>
  </si>
  <si>
    <t>2.8</t>
  </si>
  <si>
    <t>Firmwareupdates
Typ 2</t>
  </si>
  <si>
    <t xml:space="preserve">Original-Tintenpatrone schwarz für 10.000 Seiten, als initiale Lieferung bei Drucker-Bestellung
Der einzutragende Festpreis für 10.000 Seiten wird mittels einfachem Dreisatz aus dem Preis für eine Tintenpatrone und deren Reichweite ermittelt. Zur Ermittlung der Tinten-Reichweite sind die Vorgaben der ISO/IEC 24711 anzuwenden. </t>
  </si>
  <si>
    <t xml:space="preserve">Original-Tintenpatronen S/W für 10.000 Seiten, als Nachbestellung.
Der einzutragende Festpreis für 10.000 Seiten wird mittels einfachem Dreisatz aus dem Preis für eine Tintenpatrone und deren Reichweite ermittelt. Zur Ermittlung der Tinten-Reichweite sind die Vorgaben der ISO/IEC 24711 anzuwenden. 
Der einzutragende Festpreis für 10.000 Seiten wird mittels einfachem Dreisatz aus dem Preis für eine Tintenpatrone und deren Reichweite ermittelt. Zur Ermittlung der Tinten-Reichweite sind die Vorgaben der ISO/IEC 24711 anzuwenden. </t>
  </si>
  <si>
    <t>Verpackungsrücknahme</t>
  </si>
  <si>
    <t>48 Monate Vor-Ort-Service
Standesamtsdrucker</t>
  </si>
  <si>
    <t>1.8</t>
  </si>
  <si>
    <t>3,4</t>
  </si>
  <si>
    <t>Normalpapier 64 bis 90g/qm, DIN A4</t>
  </si>
  <si>
    <t>Recyclingpapier 64 bis 90g/qm, DIN A4</t>
  </si>
  <si>
    <t xml:space="preserve">max. einmalige Spitzenauslastung ausgelegt für bis zu 50.000 Seiten/Monat
</t>
  </si>
  <si>
    <t>Recyclingpapier 64 bis 256g/qm, DIN A4</t>
  </si>
  <si>
    <t>mindestens 1024 MB</t>
  </si>
  <si>
    <t xml:space="preserve">Stellfäche max. </t>
  </si>
  <si>
    <t>Breite x Tiefe 440mm x 550 mm</t>
  </si>
  <si>
    <t>Tintenwechsel</t>
  </si>
  <si>
    <t xml:space="preserve">Kartuschen sind als geschlossene Einheit auszuwechseln, d.h. bei einem Tintenwechsel kann zu keinem Zeitpunkt Tinte entweichen. </t>
  </si>
  <si>
    <t>Informatorisch: Lässt sich die Tinte separat von Trommel und Belichtereinheit auswechseln? Die Angaben werden nur informativ abgefragt und stellen kein Ausschlusskriterium dar.</t>
  </si>
  <si>
    <t xml:space="preserve">Es wird ein Test der angebotenen Geräte durchgeführt. Hierzu ist durch den Bieter von jedem (ggf. auch losübergreifend) angebotenen Gerät ein Exemplar auf erstes Anfordern der Vergabestelle zur Teststellung zur Verfügung zu stellen.. Die Aufforderung zur Auslieferung der Geräte wird kurzfristig nach der Submission erfolgen. Die Lieferung hat innerhalb von einer Woche ab Aufforderung zu erfolgen.
Folgende Komponenten sind für den Test bereitzustellen (im Rahmen der Teststellung gemeinsam als "Gerät" bezeichnet):
- Standesamtsdrucker
- Tintenstrahldrucker Farbe A4
- Montage- und Bedienungsanleitungen (Papier oder elektronisch im Format PDF)
Aufgefordert werden zunächst nur die  Bieter, die das erst- und zweitplatzierte Angebot abgegeben haben. 
Die Teststellung dient der Verifizierung der Angaben im Angebot. Sollte dabei festgestellt werden, dass das gelieferte Gerät die festgelegten Anforderungen nicht erfüllt, so wird das Angebot des Bieters ausgeschlossen.
Alle gelieferten Geräte müssen eindeutig dem jeweiligen Bieter zugeordnet werden können, hierzu sind sie jeweils mit dem Namen des Bieters zu versehen. Alle Lieferungen müssen einen Original-Lieferschein des Bieters enthalten, auch bei Direkt-Lieferung durch einen Distributor. Die Geräte verbleiben bis zur Zuschlagserteilung bei der testenden Stelle. Bei Nichtabholung nach erfolgter Zuschlagserteilung ist eine vollständige Rücksendeadresse mit anzugeben. Die Rücksendung erfolgt auf Kosten des Bieters.
</t>
  </si>
  <si>
    <t>Typ 2 Tintenstrahldrucker Farbe A4
Leistungsklasse: mind. 25 Seiten Farbe/Min</t>
  </si>
  <si>
    <t>Typ 1 Standesamtsdrucker</t>
  </si>
  <si>
    <t>Gesamt Typ 1 Standesamtsdrucker (netto)</t>
  </si>
  <si>
    <t>Gesamt Typ 2 Tintenstrahldrucker Farbe A4 (netto)</t>
  </si>
  <si>
    <t xml:space="preserve">
Netzkabel entsprechen den aktuellen deutschen Sicherheitsnormen</t>
  </si>
  <si>
    <t xml:space="preserve">Neben den reinen Beschaffungkosten wird der Energieverbrauch der zu beschaffenden Geräte auf eine Nutzungsdauer von 4 Jahren in die Wirtschaftlichkeitsbetrachtung der Ausschreibung mit einbezogen. Hierbei geht der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</si>
  <si>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Sämtliche Treiber für Windows 11, Windows Server 2012 R2 und höher (jeweils 64-Bit) sind mindestens für die Dauer des hier ausgeschriebenen Vertrages per Webdownload zugänglich zu machen.</t>
  </si>
  <si>
    <t>Sämtliche Treiber für Windows 11, Windows Server 2012 R2 und höher (jeweils 64-Bit) sind Point-and-Print-fähig</t>
  </si>
  <si>
    <t xml:space="preserve">Neben den reinen Beschaffungkosten wird der Energieverbrauch der zu beschaffenden Geräte auf eine Nutzungsdauer von 4 Jahren in die Wirtschaftlichkeitsbetrachtung der Ausschreibung mit einbezogen. Hierbei geht dem KDN von folgenden Nutzungsverhältnissen aus: 1/10 Betriebszustand - 1/10 Standbyzustand, den Rest der Zeit (8/10) ist das Gerät vom Netz getrennt. Die Gesamtnutzungszeit pro Jahr beträgt 8.760 Stunden. Es wird ein Verbrauchspreis von 0,33 Euro kw/h zugrunde gelegt. 
Der Preisaufschlag errechnet sich aus den voranstehenden Angaben zur Leistungsaufnahme. </t>
  </si>
  <si>
    <t>Verbrauchsmaterial s/w 
Standesamtsdrucker</t>
  </si>
  <si>
    <t>Preis Tintenstrahldrucker
Typ 2</t>
  </si>
  <si>
    <t>Original-Tintenpatrone
schwarz
Typ 2</t>
  </si>
  <si>
    <t>Original-Tintenpatronen color
Typ 2</t>
  </si>
  <si>
    <t>2.0</t>
  </si>
  <si>
    <t>Los 2 Drucker (Tintestrahl) - Angebotspreis (netto)</t>
  </si>
  <si>
    <t>Alle genannten Mengen beziehen sich auf die Regelvertragslaufzeit von 12 Monaten.</t>
  </si>
  <si>
    <t xml:space="preserve">Durch Anbieter zu ergänzen:
- Eintragungen in gelb hinterlegten Feldern 
- Preisangaben in orange hinterlegten Feldern </t>
  </si>
  <si>
    <t>KDN-19-2026-01 Drucker und Beamer</t>
  </si>
  <si>
    <t>Sämtliche Treiber (jeweils 64-Bit) sind mindestens für die Dauer des hier ausgeschriebenen Vertrages per Webdownload zugänglich zu machen.</t>
  </si>
  <si>
    <t>Normalpapier 64 bis 256 g/qm, DIN A4</t>
  </si>
  <si>
    <t>Los 2 - Drucker (Tintenstrahl)</t>
  </si>
  <si>
    <t>Druckvolumen / Lebensdauer Druckkopf</t>
  </si>
  <si>
    <t>Informatorisch: Lebensdauer Druckkopf in Seiten, sofern diese Bauteile separat ausgetauscht werden können. Die Angaben werden nur informativ abgefragt und stellen kein Ausschlusskriterium dar.</t>
  </si>
  <si>
    <t>Druckvolumen / Lebensdauer Resttintenbehälter</t>
  </si>
  <si>
    <t>Informatorisch: Lebensdauer/Füllmenge Resttintenbehälter in Seiten, sofern diese Bauteile separat ausgetauscht werden können. Die Angaben werden nur informativ abgefragt und stellen kein Ausschlusskriterium dar.</t>
  </si>
  <si>
    <t>Bitte hier eintragen, ob sich Kartuschen separat tauschen lassen:</t>
  </si>
  <si>
    <t>Bitte hier eintragen, ob sich der Druckkopf separat tauschen lassen:</t>
  </si>
  <si>
    <t>Bitte hier eintragen, ob sich der Resttintenbehälter separat tauschen lassen:</t>
  </si>
  <si>
    <t>Informatorisch: Wieviele Patronen ist im Lieferumfang enthalten (Angabe gemäß Vorgaben der ISO/IEC 19752)? Die Angaben werden nur informativ abgefragt und stellen kein Ausschlusskriterium dar.</t>
  </si>
  <si>
    <t>Bitte hier Druckreichweite der im Lieferumgang befindlichen Patronen eintragen:</t>
  </si>
  <si>
    <t xml:space="preserve">Farbgeber S/W für 10.000 Seiten, als initiale Lieferung bei Drucker-Bestellung, als Nachbestellung.
Der einzutragende Festpreis für 10.000 Seiten wird mittels einfachem Dreisatz aus dem Preis für eine Patrone und deren Reichweite ermittelt. Zur Ermittlung der Patronen-Reichweite sind die Vorgaben der ISO/IEC 19752 anzuwenden. </t>
  </si>
  <si>
    <t xml:space="preserve">Farbgeber S/W für 10.000 Seiten, als initiale Lieferung bei Drucker-Bestellung.
Der einzutragende Festpreis für 10.000 Seiten wird mittels einfachem Dreisatz aus dem Preis für eine Patrone und deren Reichweite ermittelt. Zur Ermittlung der Patronen-Reichweite sind die Vorgaben der ISO/IEC 19752 anzuwenden. </t>
  </si>
  <si>
    <t>Drucker im Standesamt
Im Standesamt werden, auch bei elektronischer Registerführung, weiterhin Papierdokumente für Niederschriften, Anträge und für Personenstandsurkunden benötigt. Für die Urkunden sind die Qualitätsanforderungen nach DIN 19307 – ASM 80 zu berücksichtigen, und die Tinte muss eine ständige Lesbarkeit sowie höchstmögliche Sicherheit gegen Fälschungsversuche gewährleisten (§ 48 Abs. 4 PStV).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</si>
</sst>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0\ _€_-;\-* #,##0\ _€_-;_-* &quot;-&quot;\ _€_-;_-@_-"/>
    <numFmt numFmtId="44" formatCode="_-* #,##0.00\ &quot;€&quot;_-;\-* #,##0.00\ &quot;€&quot;_-;_-* &quot;-&quot;??\ &quot;€&quot;_-;_-@_-"/>
    <numFmt numFmtId="43" formatCode="_-* #,##0.00\ _€_-;\-* #,##0.00\ _€_-;_-* &quot;-&quot;??\ _€_-;_-@_-"/>
    <numFmt numFmtId="164" formatCode="_-* #,##0.00_-;\-* #,##0.00_-;_-* &quot;-&quot;??_-;_-@_-"/>
    <numFmt numFmtId="165" formatCode="_(* #,##0.00_);_(* \(#,##0.00\);_(* &quot;-&quot;??_);_(@_)"/>
    <numFmt numFmtId="166" formatCode="_(&quot;€&quot;* #,##0.00_);_(&quot;€&quot;* \(#,##0.00\);_(&quot;€&quot;* &quot;-&quot;??_);_(@_)"/>
    <numFmt numFmtId="167" formatCode="#,##0.00\ &quot;€&quot;"/>
    <numFmt numFmtId="168" formatCode="0.0000%"/>
    <numFmt numFmtId="169" formatCode="0.00000"/>
    <numFmt numFmtId="170" formatCode="_(* #,##0_);_(* \(#,##0\);_(* &quot;-&quot;??_);_(@_)"/>
  </numFmts>
  <fonts count="29">
    <font>
      <sz val="11"/>
      <color theme="1"/>
      <name val="Calibri"/>
      <family val="2"/>
      <scheme val="minor"/>
    </font>
    <font>
      <sz val="11"/>
      <color theme="1"/>
      <name val="Albert Sans"/>
      <family val="2"/>
    </font>
    <font>
      <sz val="10"/>
      <color theme="1"/>
      <name val="Arial"/>
      <family val="2"/>
    </font>
    <font>
      <b/>
      <sz val="18"/>
      <name val="Arial"/>
      <family val="2"/>
    </font>
    <font>
      <sz val="14"/>
      <name val="Arial"/>
      <family val="2"/>
    </font>
    <font>
      <b/>
      <sz val="11"/>
      <name val="Arial"/>
      <family val="2"/>
    </font>
    <font>
      <b/>
      <sz val="10"/>
      <name val="Arial"/>
      <family val="2"/>
    </font>
    <font>
      <b/>
      <sz val="16"/>
      <name val="Arial"/>
      <family val="2"/>
    </font>
    <font>
      <sz val="10"/>
      <name val="Arial"/>
      <family val="2"/>
    </font>
    <font>
      <sz val="10"/>
      <name val="Arial"/>
      <family val="2"/>
    </font>
    <font>
      <sz val="11"/>
      <name val="Arial"/>
      <family val="2"/>
    </font>
    <font>
      <sz val="10"/>
      <name val="Arial"/>
      <family val="2"/>
    </font>
    <font>
      <sz val="10"/>
      <name val="Arial"/>
      <family val="2"/>
    </font>
    <font>
      <sz val="11"/>
      <color theme="1"/>
      <name val="Calibri"/>
      <family val="2"/>
      <scheme val="minor"/>
    </font>
    <font>
      <sz val="9"/>
      <name val="Arial"/>
      <family val="2"/>
    </font>
    <font>
      <b/>
      <sz val="11"/>
      <color theme="1"/>
      <name val="Calibri"/>
      <family val="2"/>
      <scheme val="minor"/>
    </font>
    <font>
      <b/>
      <sz val="12"/>
      <name val="Arial"/>
      <family val="2"/>
    </font>
    <font>
      <b/>
      <sz val="28"/>
      <name val="Arial"/>
      <family val="2"/>
    </font>
    <font>
      <b/>
      <sz val="12"/>
      <color theme="1"/>
      <name val="Arial"/>
      <family val="2"/>
    </font>
    <font>
      <b/>
      <sz val="26"/>
      <name val="Arial"/>
      <family val="2"/>
    </font>
    <font>
      <b/>
      <sz val="10"/>
      <color theme="1"/>
      <name val="Arial"/>
      <family val="2"/>
    </font>
    <font>
      <b/>
      <sz val="16"/>
      <color theme="1"/>
      <name val="Arial"/>
      <family val="2"/>
    </font>
    <font>
      <b/>
      <u/>
      <sz val="10"/>
      <color theme="1"/>
      <name val="Arial"/>
      <family val="2"/>
    </font>
    <font>
      <b/>
      <sz val="10"/>
      <color theme="1"/>
      <name val="Calibri"/>
      <family val="2"/>
      <scheme val="minor"/>
    </font>
    <font>
      <sz val="10"/>
      <color rgb="FFFF0000"/>
      <name val="Arial"/>
      <family val="2"/>
    </font>
    <font>
      <b/>
      <sz val="10"/>
      <color rgb="FFFF0000"/>
      <name val="Arial"/>
      <family val="2"/>
    </font>
    <font>
      <b/>
      <sz val="18"/>
      <color rgb="FFFF0000"/>
      <name val="Arial"/>
      <family val="2"/>
    </font>
    <font>
      <sz val="18"/>
      <name val="Arial"/>
      <family val="2"/>
    </font>
    <font>
      <b/>
      <sz val="11"/>
      <color rgb="FFFF0000"/>
      <name val="Arial"/>
      <family val="2"/>
    </font>
  </fonts>
  <fills count="11">
    <fill>
      <patternFill patternType="none"/>
    </fill>
    <fill>
      <patternFill patternType="gray125"/>
    </fill>
    <fill>
      <patternFill patternType="solid">
        <fgColor theme="2"/>
        <bgColor indexed="64"/>
      </patternFill>
    </fill>
    <fill>
      <patternFill patternType="solid">
        <fgColor indexed="9"/>
        <bgColor indexed="64"/>
      </patternFill>
    </fill>
    <fill>
      <patternFill patternType="solid">
        <fgColor theme="0"/>
        <bgColor indexed="64"/>
      </patternFill>
    </fill>
    <fill>
      <patternFill patternType="solid">
        <fgColor rgb="FFFFFF99"/>
        <bgColor indexed="64"/>
      </patternFill>
    </fill>
    <fill>
      <patternFill patternType="solid">
        <fgColor theme="1"/>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00B0F0"/>
        <bgColor indexed="64"/>
      </patternFill>
    </fill>
  </fills>
  <borders count="3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thick">
        <color auto="1"/>
      </left>
      <right/>
      <top/>
      <bottom/>
      <diagonal/>
    </border>
    <border>
      <left style="thick">
        <color auto="1"/>
      </left>
      <right/>
      <top/>
      <bottom style="medium">
        <color indexed="64"/>
      </bottom>
      <diagonal/>
    </border>
    <border>
      <left/>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s>
  <cellStyleXfs count="297">
    <xf numFmtId="0" fontId="0" fillId="0" borderId="0"/>
    <xf numFmtId="166" fontId="8" fillId="0" borderId="0" applyFont="0" applyFill="0" applyBorder="0" applyAlignment="0" applyProtection="0"/>
    <xf numFmtId="0" fontId="8" fillId="0" borderId="0"/>
    <xf numFmtId="166" fontId="9" fillId="0" borderId="0" applyFont="0" applyFill="0" applyBorder="0" applyAlignment="0" applyProtection="0"/>
    <xf numFmtId="0" fontId="11" fillId="0" borderId="0"/>
    <xf numFmtId="166" fontId="11" fillId="0" borderId="0" applyFont="0" applyFill="0" applyBorder="0" applyAlignment="0" applyProtection="0"/>
    <xf numFmtId="0" fontId="8" fillId="0" borderId="0"/>
    <xf numFmtId="166" fontId="8" fillId="0" borderId="0" applyFont="0" applyFill="0" applyBorder="0" applyAlignment="0" applyProtection="0"/>
    <xf numFmtId="166" fontId="8" fillId="0" borderId="0" applyFont="0" applyFill="0" applyBorder="0" applyAlignment="0" applyProtection="0"/>
    <xf numFmtId="0" fontId="12" fillId="0" borderId="0"/>
    <xf numFmtId="166" fontId="12"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9"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0" fontId="8" fillId="0" borderId="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5"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166" fontId="13" fillId="0" borderId="0" applyFont="0" applyFill="0" applyBorder="0" applyAlignment="0" applyProtection="0"/>
    <xf numFmtId="0" fontId="1" fillId="0" borderId="0"/>
    <xf numFmtId="44" fontId="13" fillId="0" borderId="0" applyFont="0" applyFill="0" applyBorder="0" applyAlignment="0" applyProtection="0"/>
    <xf numFmtId="9" fontId="1" fillId="0" borderId="0" applyFont="0" applyFill="0" applyBorder="0" applyAlignment="0" applyProtection="0"/>
    <xf numFmtId="44" fontId="8"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cellStyleXfs>
  <cellXfs count="374">
    <xf numFmtId="0" fontId="0" fillId="0" borderId="0" xfId="0"/>
    <xf numFmtId="0" fontId="8" fillId="0" borderId="0" xfId="4" applyFont="1" applyAlignment="1">
      <alignment vertical="top" wrapText="1"/>
    </xf>
    <xf numFmtId="0" fontId="4" fillId="0" borderId="0" xfId="0" applyFont="1" applyAlignment="1">
      <alignment vertical="top" wrapText="1"/>
    </xf>
    <xf numFmtId="0" fontId="8" fillId="0" borderId="0" xfId="2" applyAlignment="1">
      <alignment vertical="top" wrapText="1" shrinkToFit="1"/>
    </xf>
    <xf numFmtId="0" fontId="8" fillId="0" borderId="0" xfId="4" applyFont="1" applyAlignment="1">
      <alignment vertical="top" wrapText="1" shrinkToFit="1"/>
    </xf>
    <xf numFmtId="0" fontId="8" fillId="0" borderId="0" xfId="2" applyAlignment="1">
      <alignment vertical="top" wrapText="1"/>
    </xf>
    <xf numFmtId="0" fontId="6" fillId="0" borderId="1" xfId="4" applyFont="1" applyBorder="1" applyAlignment="1">
      <alignment vertical="top" wrapText="1"/>
    </xf>
    <xf numFmtId="0" fontId="14" fillId="0" borderId="0" xfId="2" applyFont="1" applyAlignment="1">
      <alignment vertical="top" wrapText="1"/>
    </xf>
    <xf numFmtId="0" fontId="6" fillId="0" borderId="5" xfId="4" applyFont="1" applyBorder="1" applyAlignment="1">
      <alignment vertical="top" wrapText="1"/>
    </xf>
    <xf numFmtId="0" fontId="5" fillId="0" borderId="0" xfId="2" applyFont="1" applyAlignment="1">
      <alignment vertical="top" wrapText="1" shrinkToFit="1"/>
    </xf>
    <xf numFmtId="0" fontId="6" fillId="4" borderId="1" xfId="1" applyNumberFormat="1" applyFont="1" applyFill="1" applyBorder="1" applyAlignment="1" applyProtection="1">
      <alignment horizontal="left" vertical="top" wrapText="1"/>
    </xf>
    <xf numFmtId="0" fontId="3" fillId="2" borderId="12" xfId="0" applyFont="1" applyFill="1" applyBorder="1" applyAlignment="1">
      <alignment vertical="top" wrapText="1"/>
    </xf>
    <xf numFmtId="0" fontId="3" fillId="2" borderId="13" xfId="0" applyFont="1" applyFill="1" applyBorder="1" applyAlignment="1">
      <alignment vertical="top" wrapText="1"/>
    </xf>
    <xf numFmtId="0" fontId="8" fillId="6" borderId="0" xfId="4" applyFont="1" applyFill="1" applyAlignment="1">
      <alignment vertical="top" wrapText="1"/>
    </xf>
    <xf numFmtId="0" fontId="6" fillId="0" borderId="0" xfId="2" applyFont="1" applyAlignment="1">
      <alignment vertical="top" wrapText="1" shrinkToFit="1"/>
    </xf>
    <xf numFmtId="0" fontId="6" fillId="4" borderId="1" xfId="1" applyNumberFormat="1" applyFont="1" applyFill="1" applyBorder="1" applyAlignment="1" applyProtection="1">
      <alignment horizontal="left" vertical="top" wrapText="1" shrinkToFit="1"/>
    </xf>
    <xf numFmtId="0" fontId="6" fillId="0" borderId="1" xfId="1" applyNumberFormat="1" applyFont="1" applyFill="1" applyBorder="1" applyAlignment="1" applyProtection="1">
      <alignment horizontal="left" vertical="top" wrapText="1"/>
    </xf>
    <xf numFmtId="0" fontId="6" fillId="8" borderId="11" xfId="4" applyFont="1" applyFill="1" applyBorder="1" applyAlignment="1">
      <alignment vertical="top" wrapText="1"/>
    </xf>
    <xf numFmtId="0" fontId="6" fillId="7" borderId="1" xfId="1" applyNumberFormat="1" applyFont="1" applyFill="1" applyBorder="1" applyAlignment="1" applyProtection="1">
      <alignment horizontal="left" vertical="top" wrapText="1"/>
    </xf>
    <xf numFmtId="0" fontId="3" fillId="2" borderId="0" xfId="0" applyFont="1" applyFill="1" applyAlignment="1">
      <alignment vertical="top" wrapText="1"/>
    </xf>
    <xf numFmtId="0" fontId="3" fillId="2" borderId="14" xfId="0" applyFont="1" applyFill="1" applyBorder="1" applyAlignment="1">
      <alignment vertical="top" wrapText="1"/>
    </xf>
    <xf numFmtId="167" fontId="8" fillId="5" borderId="6" xfId="2" applyNumberFormat="1" applyFill="1" applyBorder="1" applyAlignment="1" applyProtection="1">
      <alignment horizontal="center" vertical="center" wrapText="1"/>
      <protection locked="0"/>
    </xf>
    <xf numFmtId="0" fontId="8" fillId="8" borderId="14" xfId="4" applyFont="1" applyFill="1" applyBorder="1" applyAlignment="1">
      <alignment vertical="top" wrapText="1"/>
    </xf>
    <xf numFmtId="0" fontId="6" fillId="8" borderId="15" xfId="1" applyNumberFormat="1" applyFont="1" applyFill="1" applyBorder="1" applyAlignment="1" applyProtection="1">
      <alignment vertical="top" wrapText="1"/>
    </xf>
    <xf numFmtId="0" fontId="8" fillId="8" borderId="11" xfId="4" applyFont="1" applyFill="1" applyBorder="1" applyAlignment="1">
      <alignment vertical="top" wrapText="1"/>
    </xf>
    <xf numFmtId="0" fontId="3" fillId="0" borderId="0" xfId="2" applyFont="1" applyAlignment="1">
      <alignment horizontal="left" vertical="top" wrapText="1" shrinkToFit="1"/>
    </xf>
    <xf numFmtId="167" fontId="3" fillId="0" borderId="0" xfId="2" applyNumberFormat="1" applyFont="1" applyAlignment="1">
      <alignment horizontal="left" vertical="top" wrapText="1" shrinkToFit="1"/>
    </xf>
    <xf numFmtId="165" fontId="8" fillId="6" borderId="0" xfId="13" applyFont="1" applyFill="1" applyAlignment="1" applyProtection="1">
      <alignment vertical="top" wrapText="1"/>
    </xf>
    <xf numFmtId="0" fontId="8" fillId="8" borderId="15" xfId="4" applyFont="1" applyFill="1" applyBorder="1" applyAlignment="1">
      <alignment vertical="top" wrapText="1"/>
    </xf>
    <xf numFmtId="0" fontId="8" fillId="8" borderId="9" xfId="4" applyFont="1" applyFill="1" applyBorder="1" applyAlignment="1">
      <alignment vertical="top" wrapText="1"/>
    </xf>
    <xf numFmtId="0" fontId="8" fillId="8" borderId="15" xfId="6" applyFill="1" applyBorder="1" applyAlignment="1">
      <alignment vertical="top" wrapText="1"/>
    </xf>
    <xf numFmtId="0" fontId="8" fillId="8" borderId="14" xfId="6" applyFill="1" applyBorder="1" applyAlignment="1">
      <alignment vertical="top" wrapText="1"/>
    </xf>
    <xf numFmtId="167" fontId="3" fillId="2" borderId="6" xfId="2" applyNumberFormat="1" applyFont="1" applyFill="1" applyBorder="1" applyAlignment="1">
      <alignment horizontal="left" vertical="top" wrapText="1" shrinkToFit="1"/>
    </xf>
    <xf numFmtId="167" fontId="3" fillId="8" borderId="7" xfId="2" applyNumberFormat="1" applyFont="1" applyFill="1" applyBorder="1" applyAlignment="1">
      <alignment vertical="top" wrapText="1" shrinkToFit="1"/>
    </xf>
    <xf numFmtId="167" fontId="3" fillId="8" borderId="2" xfId="2" applyNumberFormat="1" applyFont="1" applyFill="1" applyBorder="1" applyAlignment="1">
      <alignment vertical="top" wrapText="1" shrinkToFit="1"/>
    </xf>
    <xf numFmtId="167" fontId="3" fillId="8" borderId="6" xfId="2" applyNumberFormat="1" applyFont="1" applyFill="1" applyBorder="1" applyAlignment="1">
      <alignment horizontal="left" vertical="top" wrapText="1" shrinkToFit="1"/>
    </xf>
    <xf numFmtId="0" fontId="3" fillId="0" borderId="7" xfId="2" applyFont="1" applyBorder="1" applyAlignment="1">
      <alignment horizontal="left" vertical="top" wrapText="1" shrinkToFit="1"/>
    </xf>
    <xf numFmtId="167" fontId="3" fillId="0" borderId="0" xfId="2" applyNumberFormat="1" applyFont="1" applyAlignment="1">
      <alignment vertical="top" wrapText="1" shrinkToFit="1"/>
    </xf>
    <xf numFmtId="0" fontId="8" fillId="0" borderId="0" xfId="2" applyAlignment="1">
      <alignment horizontal="left" vertical="top" wrapText="1"/>
    </xf>
    <xf numFmtId="0" fontId="10" fillId="0" borderId="0" xfId="0" applyFont="1" applyAlignment="1">
      <alignment vertical="top"/>
    </xf>
    <xf numFmtId="49" fontId="8" fillId="0" borderId="0" xfId="0" applyNumberFormat="1" applyFont="1" applyAlignment="1">
      <alignment horizontal="center" vertical="top"/>
    </xf>
    <xf numFmtId="0" fontId="16" fillId="0" borderId="0" xfId="2" applyFont="1" applyAlignment="1">
      <alignment vertical="top" wrapText="1"/>
    </xf>
    <xf numFmtId="0" fontId="10" fillId="0" borderId="0" xfId="0" applyFont="1" applyAlignment="1">
      <alignment vertical="top" wrapText="1"/>
    </xf>
    <xf numFmtId="0" fontId="10" fillId="0" borderId="0" xfId="0" applyFont="1" applyAlignment="1">
      <alignment vertical="top" wrapText="1" shrinkToFit="1"/>
    </xf>
    <xf numFmtId="0" fontId="6" fillId="5" borderId="1" xfId="1" applyNumberFormat="1" applyFont="1" applyFill="1" applyBorder="1" applyAlignment="1" applyProtection="1">
      <alignment horizontal="left" vertical="top" wrapText="1" shrinkToFit="1"/>
    </xf>
    <xf numFmtId="49" fontId="6" fillId="2" borderId="6" xfId="1" applyNumberFormat="1" applyFont="1" applyFill="1" applyBorder="1" applyAlignment="1" applyProtection="1">
      <alignment horizontal="center" vertical="center" wrapText="1" shrinkToFit="1"/>
    </xf>
    <xf numFmtId="0" fontId="6" fillId="2" borderId="3" xfId="2" applyFont="1" applyFill="1" applyBorder="1" applyAlignment="1">
      <alignment vertical="top" wrapText="1" shrinkToFit="1"/>
    </xf>
    <xf numFmtId="0" fontId="6" fillId="2" borderId="5" xfId="2" applyFont="1" applyFill="1" applyBorder="1" applyAlignment="1">
      <alignment vertical="top" wrapText="1" shrinkToFit="1"/>
    </xf>
    <xf numFmtId="49" fontId="6" fillId="0" borderId="1" xfId="1" applyNumberFormat="1" applyFont="1" applyFill="1" applyBorder="1" applyAlignment="1" applyProtection="1">
      <alignment horizontal="left" vertical="top" wrapText="1" shrinkToFit="1"/>
    </xf>
    <xf numFmtId="167" fontId="19" fillId="0" borderId="6" xfId="1" applyNumberFormat="1" applyFont="1" applyFill="1" applyBorder="1" applyAlignment="1" applyProtection="1">
      <alignment horizontal="center" vertical="center" wrapText="1" shrinkToFit="1"/>
    </xf>
    <xf numFmtId="49" fontId="6" fillId="7" borderId="1" xfId="1" applyNumberFormat="1" applyFont="1" applyFill="1" applyBorder="1" applyAlignment="1" applyProtection="1">
      <alignment horizontal="left" vertical="top" wrapText="1" shrinkToFit="1"/>
    </xf>
    <xf numFmtId="167" fontId="6" fillId="7" borderId="6" xfId="1" applyNumberFormat="1" applyFont="1" applyFill="1" applyBorder="1" applyAlignment="1" applyProtection="1">
      <alignment horizontal="center" vertical="center" wrapText="1" shrinkToFit="1"/>
      <protection locked="0"/>
    </xf>
    <xf numFmtId="167" fontId="8" fillId="0" borderId="6" xfId="1" applyNumberFormat="1" applyFont="1" applyFill="1" applyBorder="1" applyAlignment="1" applyProtection="1">
      <alignment horizontal="center" vertical="center" wrapText="1" shrinkToFit="1"/>
    </xf>
    <xf numFmtId="10" fontId="6" fillId="5" borderId="6" xfId="1" applyNumberFormat="1" applyFont="1" applyFill="1" applyBorder="1" applyAlignment="1" applyProtection="1">
      <alignment horizontal="right" vertical="top" wrapText="1" shrinkToFit="1"/>
      <protection locked="0"/>
    </xf>
    <xf numFmtId="49" fontId="6" fillId="2" borderId="7" xfId="1" applyNumberFormat="1" applyFont="1" applyFill="1" applyBorder="1" applyAlignment="1" applyProtection="1">
      <alignment horizontal="center" vertical="center" wrapText="1" shrinkToFit="1"/>
    </xf>
    <xf numFmtId="0" fontId="6" fillId="6" borderId="0" xfId="2" applyFont="1" applyFill="1" applyAlignment="1">
      <alignment vertical="top" wrapText="1"/>
    </xf>
    <xf numFmtId="0" fontId="8" fillId="5" borderId="1" xfId="2" applyFill="1" applyBorder="1" applyAlignment="1" applyProtection="1">
      <alignment horizontal="left" vertical="top" wrapText="1"/>
      <protection locked="0"/>
    </xf>
    <xf numFmtId="0" fontId="6" fillId="0" borderId="3" xfId="1" applyNumberFormat="1" applyFont="1" applyFill="1" applyBorder="1" applyAlignment="1" applyProtection="1">
      <alignment horizontal="left" vertical="top" wrapText="1"/>
    </xf>
    <xf numFmtId="0" fontId="8" fillId="0" borderId="6" xfId="6" applyBorder="1" applyAlignment="1">
      <alignment vertical="top" wrapText="1"/>
    </xf>
    <xf numFmtId="0" fontId="8" fillId="0" borderId="20" xfId="6" applyBorder="1" applyAlignment="1">
      <alignment vertical="top" wrapText="1"/>
    </xf>
    <xf numFmtId="0" fontId="8" fillId="0" borderId="22" xfId="6" applyBorder="1" applyAlignment="1">
      <alignment vertical="top" wrapText="1"/>
    </xf>
    <xf numFmtId="0" fontId="6" fillId="0" borderId="12" xfId="6" applyFont="1" applyBorder="1" applyAlignment="1">
      <alignment horizontal="left" vertical="top" wrapText="1"/>
    </xf>
    <xf numFmtId="0" fontId="6" fillId="0" borderId="10" xfId="6" applyFont="1" applyBorder="1" applyAlignment="1">
      <alignment horizontal="left" vertical="top" wrapText="1"/>
    </xf>
    <xf numFmtId="0" fontId="8" fillId="0" borderId="9" xfId="6" applyBorder="1" applyAlignment="1">
      <alignment vertical="top" wrapText="1"/>
    </xf>
    <xf numFmtId="0" fontId="6" fillId="0" borderId="6" xfId="6" applyFont="1" applyBorder="1" applyAlignment="1">
      <alignment vertical="top" wrapText="1"/>
    </xf>
    <xf numFmtId="0" fontId="8" fillId="0" borderId="6" xfId="6" applyBorder="1" applyAlignment="1">
      <alignment horizontal="left" vertical="top" wrapText="1"/>
    </xf>
    <xf numFmtId="0" fontId="6" fillId="0" borderId="1" xfId="1" applyNumberFormat="1" applyFont="1" applyFill="1" applyBorder="1" applyAlignment="1" applyProtection="1">
      <alignment horizontal="center" wrapText="1" shrinkToFit="1"/>
    </xf>
    <xf numFmtId="0" fontId="21" fillId="6" borderId="27" xfId="0" applyFont="1" applyFill="1" applyBorder="1" applyAlignment="1">
      <alignment vertical="top" wrapText="1"/>
    </xf>
    <xf numFmtId="0" fontId="8" fillId="0" borderId="28" xfId="2" applyBorder="1" applyAlignment="1">
      <alignment horizontal="left" vertical="top" wrapText="1" shrinkToFit="1"/>
    </xf>
    <xf numFmtId="0" fontId="6" fillId="4" borderId="28" xfId="1" applyNumberFormat="1" applyFont="1" applyFill="1" applyBorder="1" applyAlignment="1" applyProtection="1">
      <alignment horizontal="left" vertical="top" wrapText="1"/>
    </xf>
    <xf numFmtId="0" fontId="8" fillId="5" borderId="28" xfId="2" applyFill="1" applyBorder="1" applyAlignment="1" applyProtection="1">
      <alignment horizontal="left" vertical="top" wrapText="1"/>
      <protection locked="0"/>
    </xf>
    <xf numFmtId="0" fontId="6" fillId="0" borderId="28" xfId="1" applyNumberFormat="1" applyFont="1" applyFill="1" applyBorder="1" applyAlignment="1" applyProtection="1">
      <alignment horizontal="left" vertical="top" wrapText="1"/>
    </xf>
    <xf numFmtId="0" fontId="8" fillId="0" borderId="0" xfId="0" applyFont="1" applyAlignment="1">
      <alignment vertical="top" wrapText="1"/>
    </xf>
    <xf numFmtId="0" fontId="8" fillId="0" borderId="29" xfId="2" applyBorder="1" applyAlignment="1">
      <alignment horizontal="left" vertical="top" wrapText="1" shrinkToFit="1"/>
    </xf>
    <xf numFmtId="0" fontId="6" fillId="4" borderId="29" xfId="1" applyNumberFormat="1" applyFont="1" applyFill="1" applyBorder="1" applyAlignment="1" applyProtection="1">
      <alignment horizontal="left" vertical="top" wrapText="1"/>
    </xf>
    <xf numFmtId="0" fontId="8" fillId="5" borderId="29" xfId="2" applyFill="1" applyBorder="1" applyAlignment="1" applyProtection="1">
      <alignment horizontal="left" vertical="top" wrapText="1"/>
      <protection locked="0"/>
    </xf>
    <xf numFmtId="0" fontId="6" fillId="0" borderId="29" xfId="1" applyNumberFormat="1" applyFont="1" applyFill="1" applyBorder="1" applyAlignment="1" applyProtection="1">
      <alignment horizontal="left" vertical="top" wrapText="1"/>
    </xf>
    <xf numFmtId="0" fontId="8" fillId="0" borderId="30" xfId="2" applyBorder="1" applyAlignment="1">
      <alignment horizontal="left" vertical="top" wrapText="1" shrinkToFit="1"/>
    </xf>
    <xf numFmtId="0" fontId="6" fillId="4" borderId="30" xfId="1" applyNumberFormat="1" applyFont="1" applyFill="1" applyBorder="1" applyAlignment="1" applyProtection="1">
      <alignment horizontal="left" vertical="top" wrapText="1"/>
    </xf>
    <xf numFmtId="0" fontId="8" fillId="5" borderId="30" xfId="2" applyFill="1" applyBorder="1" applyAlignment="1" applyProtection="1">
      <alignment horizontal="left" vertical="top" wrapText="1"/>
      <protection locked="0"/>
    </xf>
    <xf numFmtId="0" fontId="6" fillId="0" borderId="30" xfId="1" applyNumberFormat="1" applyFont="1" applyFill="1" applyBorder="1" applyAlignment="1" applyProtection="1">
      <alignment horizontal="left" vertical="top" wrapText="1"/>
    </xf>
    <xf numFmtId="0" fontId="6" fillId="4" borderId="31" xfId="1" applyNumberFormat="1" applyFont="1" applyFill="1" applyBorder="1" applyAlignment="1" applyProtection="1">
      <alignment horizontal="left" vertical="top" wrapText="1"/>
    </xf>
    <xf numFmtId="0" fontId="8" fillId="5" borderId="31" xfId="2" applyFill="1" applyBorder="1" applyAlignment="1" applyProtection="1">
      <alignment horizontal="left" vertical="top" wrapText="1"/>
      <protection locked="0"/>
    </xf>
    <xf numFmtId="0" fontId="6" fillId="0" borderId="31" xfId="1" applyNumberFormat="1" applyFont="1" applyFill="1" applyBorder="1" applyAlignment="1" applyProtection="1">
      <alignment horizontal="left" vertical="top" wrapText="1"/>
    </xf>
    <xf numFmtId="0" fontId="6" fillId="6" borderId="12" xfId="6" applyFont="1" applyFill="1" applyBorder="1" applyAlignment="1">
      <alignment vertical="top" wrapText="1"/>
    </xf>
    <xf numFmtId="0" fontId="6" fillId="6" borderId="0" xfId="6" applyFont="1" applyFill="1" applyAlignment="1">
      <alignment vertical="top" wrapText="1"/>
    </xf>
    <xf numFmtId="0" fontId="6" fillId="0" borderId="20" xfId="6" applyFont="1" applyBorder="1" applyAlignment="1">
      <alignment horizontal="left" vertical="top" wrapText="1"/>
    </xf>
    <xf numFmtId="0" fontId="6" fillId="0" borderId="22" xfId="6" applyFont="1" applyBorder="1" applyAlignment="1">
      <alignment horizontal="left" vertical="top" wrapText="1"/>
    </xf>
    <xf numFmtId="0" fontId="8" fillId="0" borderId="22" xfId="6" applyBorder="1" applyAlignment="1">
      <alignment horizontal="left" vertical="top" wrapText="1"/>
    </xf>
    <xf numFmtId="0" fontId="8" fillId="0" borderId="23" xfId="6" applyBorder="1" applyAlignment="1">
      <alignment horizontal="left" vertical="top" wrapText="1"/>
    </xf>
    <xf numFmtId="0" fontId="8" fillId="0" borderId="29" xfId="6" applyBorder="1" applyAlignment="1">
      <alignment vertical="top" wrapText="1"/>
    </xf>
    <xf numFmtId="0" fontId="6" fillId="0" borderId="29" xfId="6" applyFont="1" applyBorder="1" applyAlignment="1">
      <alignment horizontal="left" vertical="top" wrapText="1"/>
    </xf>
    <xf numFmtId="0" fontId="8" fillId="0" borderId="30" xfId="6" applyBorder="1" applyAlignment="1">
      <alignment vertical="top" wrapText="1"/>
    </xf>
    <xf numFmtId="0" fontId="8" fillId="0" borderId="6" xfId="6" applyBorder="1" applyAlignment="1">
      <alignment horizontal="center" vertical="top" wrapText="1"/>
    </xf>
    <xf numFmtId="0" fontId="8" fillId="0" borderId="15" xfId="6" applyBorder="1" applyAlignment="1">
      <alignment horizontal="center" vertical="top" wrapText="1"/>
    </xf>
    <xf numFmtId="0" fontId="8" fillId="0" borderId="22" xfId="6" applyBorder="1" applyAlignment="1">
      <alignment horizontal="center" vertical="top" wrapText="1"/>
    </xf>
    <xf numFmtId="0" fontId="8" fillId="0" borderId="23" xfId="6" applyBorder="1" applyAlignment="1">
      <alignment horizontal="center" vertical="top" wrapText="1"/>
    </xf>
    <xf numFmtId="0" fontId="6" fillId="0" borderId="12" xfId="6" applyFont="1" applyBorder="1" applyAlignment="1">
      <alignment horizontal="center" vertical="top" wrapText="1"/>
    </xf>
    <xf numFmtId="0" fontId="6" fillId="0" borderId="10" xfId="6" applyFont="1" applyBorder="1" applyAlignment="1">
      <alignment horizontal="center" vertical="top" wrapText="1"/>
    </xf>
    <xf numFmtId="0" fontId="6" fillId="6" borderId="7" xfId="6" applyFont="1" applyFill="1" applyBorder="1" applyAlignment="1">
      <alignment vertical="top" wrapText="1"/>
    </xf>
    <xf numFmtId="0" fontId="8" fillId="0" borderId="20" xfId="6" applyBorder="1" applyAlignment="1">
      <alignment horizontal="left" vertical="top" wrapText="1"/>
    </xf>
    <xf numFmtId="0" fontId="8" fillId="3" borderId="28" xfId="2" applyFill="1" applyBorder="1" applyAlignment="1">
      <alignment horizontal="center" vertical="top" wrapText="1" shrinkToFit="1"/>
    </xf>
    <xf numFmtId="0" fontId="8" fillId="0" borderId="29" xfId="2" applyBorder="1" applyAlignment="1">
      <alignment horizontal="center" vertical="top" wrapText="1" shrinkToFit="1"/>
    </xf>
    <xf numFmtId="41" fontId="6" fillId="2" borderId="1" xfId="2" applyNumberFormat="1" applyFont="1" applyFill="1" applyBorder="1" applyAlignment="1">
      <alignment horizontal="center" vertical="top" wrapText="1" shrinkToFit="1"/>
    </xf>
    <xf numFmtId="41" fontId="6" fillId="6" borderId="6" xfId="6" applyNumberFormat="1" applyFont="1" applyFill="1" applyBorder="1" applyAlignment="1">
      <alignment vertical="top" wrapText="1"/>
    </xf>
    <xf numFmtId="41" fontId="6" fillId="6" borderId="7" xfId="6" applyNumberFormat="1" applyFont="1" applyFill="1" applyBorder="1" applyAlignment="1">
      <alignment vertical="top" wrapText="1"/>
    </xf>
    <xf numFmtId="41" fontId="8" fillId="6" borderId="0" xfId="4" applyNumberFormat="1" applyFont="1" applyFill="1" applyAlignment="1">
      <alignment vertical="top" wrapText="1"/>
    </xf>
    <xf numFmtId="41" fontId="6" fillId="6" borderId="8" xfId="6" applyNumberFormat="1" applyFont="1" applyFill="1" applyBorder="1" applyAlignment="1">
      <alignment vertical="top" wrapText="1"/>
    </xf>
    <xf numFmtId="41" fontId="6" fillId="6" borderId="12" xfId="6" applyNumberFormat="1" applyFont="1" applyFill="1" applyBorder="1" applyAlignment="1">
      <alignment vertical="top" wrapText="1"/>
    </xf>
    <xf numFmtId="41" fontId="6" fillId="6" borderId="15" xfId="6" applyNumberFormat="1" applyFont="1" applyFill="1" applyBorder="1" applyAlignment="1">
      <alignment vertical="top" wrapText="1"/>
    </xf>
    <xf numFmtId="41" fontId="6" fillId="6" borderId="0" xfId="6" applyNumberFormat="1" applyFont="1" applyFill="1" applyAlignment="1">
      <alignment vertical="top" wrapText="1"/>
    </xf>
    <xf numFmtId="41" fontId="20" fillId="6" borderId="25" xfId="0" applyNumberFormat="1" applyFont="1" applyFill="1" applyBorder="1" applyAlignment="1">
      <alignment horizontal="center" vertical="top" wrapText="1"/>
    </xf>
    <xf numFmtId="41" fontId="20" fillId="6" borderId="26" xfId="0" applyNumberFormat="1" applyFont="1" applyFill="1" applyBorder="1" applyAlignment="1">
      <alignment vertical="top" wrapText="1"/>
    </xf>
    <xf numFmtId="41" fontId="6" fillId="6" borderId="0" xfId="4" applyNumberFormat="1" applyFont="1" applyFill="1" applyAlignment="1">
      <alignment vertical="top" wrapText="1"/>
    </xf>
    <xf numFmtId="1" fontId="6" fillId="2" borderId="1" xfId="2" applyNumberFormat="1" applyFont="1" applyFill="1" applyBorder="1" applyAlignment="1">
      <alignment horizontal="center" vertical="top" wrapText="1" shrinkToFit="1"/>
    </xf>
    <xf numFmtId="1" fontId="6" fillId="6" borderId="0" xfId="2" applyNumberFormat="1" applyFont="1" applyFill="1" applyAlignment="1">
      <alignment vertical="top" wrapText="1"/>
    </xf>
    <xf numFmtId="1" fontId="20" fillId="0" borderId="0" xfId="0" applyNumberFormat="1" applyFont="1" applyAlignment="1">
      <alignment horizontal="center" wrapText="1"/>
    </xf>
    <xf numFmtId="1" fontId="6" fillId="0" borderId="0" xfId="0" applyNumberFormat="1" applyFont="1" applyAlignment="1">
      <alignment horizontal="center" vertical="top"/>
    </xf>
    <xf numFmtId="1" fontId="20" fillId="0" borderId="18" xfId="0" applyNumberFormat="1" applyFont="1" applyBorder="1" applyAlignment="1">
      <alignment horizontal="center" wrapText="1"/>
    </xf>
    <xf numFmtId="1" fontId="3" fillId="0" borderId="8" xfId="2" applyNumberFormat="1" applyFont="1" applyBorder="1" applyAlignment="1">
      <alignment horizontal="left" vertical="top" wrapText="1" shrinkToFit="1"/>
    </xf>
    <xf numFmtId="1" fontId="3" fillId="0" borderId="12" xfId="2" applyNumberFormat="1" applyFont="1" applyBorder="1" applyAlignment="1">
      <alignment horizontal="left" vertical="top" wrapText="1" shrinkToFit="1"/>
    </xf>
    <xf numFmtId="1" fontId="15" fillId="0" borderId="0" xfId="0" applyNumberFormat="1" applyFont="1"/>
    <xf numFmtId="0" fontId="6" fillId="0" borderId="3" xfId="2" applyFont="1" applyBorder="1" applyAlignment="1">
      <alignment horizontal="left" vertical="top" wrapText="1"/>
    </xf>
    <xf numFmtId="0" fontId="6" fillId="0" borderId="3" xfId="4" applyFont="1" applyBorder="1" applyAlignment="1">
      <alignment horizontal="left" vertical="top" wrapText="1"/>
    </xf>
    <xf numFmtId="0" fontId="8" fillId="0" borderId="4" xfId="0" applyFont="1" applyBorder="1" applyAlignment="1">
      <alignment horizontal="left" vertical="top" wrapText="1"/>
    </xf>
    <xf numFmtId="0" fontId="7" fillId="2" borderId="10" xfId="2" applyFont="1" applyFill="1" applyBorder="1" applyAlignment="1">
      <alignment vertical="top" wrapText="1" shrinkToFit="1"/>
    </xf>
    <xf numFmtId="0" fontId="7" fillId="2" borderId="11" xfId="2" applyFont="1" applyFill="1" applyBorder="1" applyAlignment="1">
      <alignment vertical="top" wrapText="1" shrinkToFit="1"/>
    </xf>
    <xf numFmtId="0" fontId="6" fillId="8" borderId="14" xfId="1" applyNumberFormat="1" applyFont="1" applyFill="1" applyBorder="1" applyAlignment="1" applyProtection="1">
      <alignment vertical="top" wrapText="1"/>
    </xf>
    <xf numFmtId="0" fontId="8" fillId="0" borderId="23" xfId="6" applyBorder="1" applyAlignment="1">
      <alignment vertical="top" wrapText="1"/>
    </xf>
    <xf numFmtId="0" fontId="8" fillId="6" borderId="0" xfId="2" applyFill="1" applyAlignment="1">
      <alignment vertical="top" wrapText="1"/>
    </xf>
    <xf numFmtId="0" fontId="6" fillId="0" borderId="3" xfId="6" applyFont="1" applyBorder="1" applyAlignment="1">
      <alignment horizontal="left" vertical="top" wrapText="1"/>
    </xf>
    <xf numFmtId="167" fontId="6" fillId="7" borderId="6" xfId="2" applyNumberFormat="1" applyFont="1" applyFill="1" applyBorder="1" applyAlignment="1" applyProtection="1">
      <alignment horizontal="center" vertical="center" wrapText="1"/>
      <protection locked="0"/>
    </xf>
    <xf numFmtId="0" fontId="8" fillId="0" borderId="24" xfId="6" applyBorder="1" applyAlignment="1">
      <alignment horizontal="center" vertical="top" wrapText="1"/>
    </xf>
    <xf numFmtId="0" fontId="2" fillId="6" borderId="28" xfId="0" quotePrefix="1" applyFont="1" applyFill="1" applyBorder="1" applyAlignment="1">
      <alignment horizontal="center" vertical="top" wrapText="1"/>
    </xf>
    <xf numFmtId="0" fontId="2" fillId="6" borderId="29" xfId="0" quotePrefix="1" applyFont="1" applyFill="1" applyBorder="1" applyAlignment="1">
      <alignment horizontal="center" vertical="top" wrapText="1"/>
    </xf>
    <xf numFmtId="0" fontId="2" fillId="6" borderId="30" xfId="0" quotePrefix="1" applyFont="1" applyFill="1" applyBorder="1" applyAlignment="1">
      <alignment horizontal="center" vertical="top" wrapText="1"/>
    </xf>
    <xf numFmtId="0" fontId="8" fillId="6" borderId="6" xfId="6" applyFill="1" applyBorder="1" applyAlignment="1">
      <alignment horizontal="center" vertical="top" wrapText="1"/>
    </xf>
    <xf numFmtId="0" fontId="8" fillId="6" borderId="1" xfId="6" applyFill="1" applyBorder="1" applyAlignment="1">
      <alignment horizontal="center" vertical="top" wrapText="1"/>
    </xf>
    <xf numFmtId="0" fontId="6" fillId="6" borderId="20" xfId="6" applyFont="1" applyFill="1" applyBorder="1" applyAlignment="1">
      <alignment horizontal="center" vertical="top" wrapText="1"/>
    </xf>
    <xf numFmtId="0" fontId="8" fillId="6" borderId="22" xfId="6" applyFill="1" applyBorder="1" applyAlignment="1">
      <alignment horizontal="center" vertical="top" wrapText="1"/>
    </xf>
    <xf numFmtId="0" fontId="6" fillId="6" borderId="22" xfId="6" applyFont="1" applyFill="1" applyBorder="1" applyAlignment="1">
      <alignment horizontal="center" vertical="top" wrapText="1"/>
    </xf>
    <xf numFmtId="0" fontId="8" fillId="6" borderId="23" xfId="6" applyFill="1" applyBorder="1" applyAlignment="1">
      <alignment horizontal="center" vertical="top" wrapText="1"/>
    </xf>
    <xf numFmtId="0" fontId="8" fillId="6" borderId="15" xfId="6" applyFill="1" applyBorder="1" applyAlignment="1">
      <alignment horizontal="center" vertical="top" wrapText="1"/>
    </xf>
    <xf numFmtId="0" fontId="6" fillId="0" borderId="1" xfId="6" applyFont="1" applyBorder="1" applyAlignment="1">
      <alignment horizontal="left" vertical="top" wrapText="1"/>
    </xf>
    <xf numFmtId="0" fontId="8" fillId="6" borderId="20" xfId="6" applyFill="1" applyBorder="1" applyAlignment="1">
      <alignment horizontal="center" vertical="top" wrapText="1"/>
    </xf>
    <xf numFmtId="0" fontId="8" fillId="0" borderId="20" xfId="2" applyBorder="1" applyAlignment="1">
      <alignment vertical="top" wrapText="1"/>
    </xf>
    <xf numFmtId="0" fontId="2" fillId="0" borderId="28" xfId="0" quotePrefix="1" applyFont="1" applyBorder="1" applyAlignment="1">
      <alignment horizontal="center" vertical="top" wrapText="1"/>
    </xf>
    <xf numFmtId="0" fontId="6" fillId="0" borderId="21" xfId="1" applyNumberFormat="1" applyFont="1" applyFill="1" applyBorder="1" applyAlignment="1" applyProtection="1">
      <alignment vertical="top" wrapText="1"/>
    </xf>
    <xf numFmtId="0" fontId="8" fillId="0" borderId="22" xfId="2" applyBorder="1" applyAlignment="1">
      <alignment vertical="top" wrapText="1"/>
    </xf>
    <xf numFmtId="0" fontId="6" fillId="0" borderId="32" xfId="1" applyNumberFormat="1" applyFont="1" applyFill="1" applyBorder="1" applyAlignment="1" applyProtection="1">
      <alignment vertical="top" wrapText="1"/>
    </xf>
    <xf numFmtId="0" fontId="8" fillId="0" borderId="23" xfId="2" applyBorder="1" applyAlignment="1">
      <alignment vertical="top" wrapText="1"/>
    </xf>
    <xf numFmtId="0" fontId="24" fillId="6" borderId="23" xfId="2" applyFont="1" applyFill="1" applyBorder="1" applyAlignment="1">
      <alignment horizontal="center" vertical="top" wrapText="1" shrinkToFit="1"/>
    </xf>
    <xf numFmtId="0" fontId="6" fillId="0" borderId="30" xfId="1" applyNumberFormat="1" applyFont="1" applyFill="1" applyBorder="1" applyAlignment="1" applyProtection="1">
      <alignment horizontal="left" vertical="top" wrapText="1" shrinkToFit="1"/>
    </xf>
    <xf numFmtId="167" fontId="8" fillId="0" borderId="30" xfId="1" applyNumberFormat="1" applyFont="1" applyFill="1" applyBorder="1" applyAlignment="1" applyProtection="1">
      <alignment horizontal="center" vertical="center" wrapText="1" shrinkToFit="1"/>
    </xf>
    <xf numFmtId="0" fontId="6" fillId="0" borderId="28" xfId="2" applyFont="1" applyBorder="1" applyAlignment="1">
      <alignment vertical="top" wrapText="1"/>
    </xf>
    <xf numFmtId="0" fontId="6" fillId="0" borderId="30" xfId="2" applyFont="1" applyBorder="1" applyAlignment="1">
      <alignment horizontal="left" vertical="top" wrapText="1" shrinkToFit="1"/>
    </xf>
    <xf numFmtId="0" fontId="6" fillId="0" borderId="29" xfId="2" applyFont="1" applyBorder="1" applyAlignment="1">
      <alignment vertical="top" wrapText="1"/>
    </xf>
    <xf numFmtId="0" fontId="8" fillId="0" borderId="20" xfId="6" applyBorder="1" applyAlignment="1">
      <alignment horizontal="center" vertical="top" wrapText="1"/>
    </xf>
    <xf numFmtId="0" fontId="8" fillId="0" borderId="28" xfId="6" applyBorder="1" applyAlignment="1">
      <alignment horizontal="center" vertical="top" wrapText="1"/>
    </xf>
    <xf numFmtId="0" fontId="8" fillId="0" borderId="29" xfId="6" applyBorder="1" applyAlignment="1">
      <alignment horizontal="center" vertical="top" wrapText="1"/>
    </xf>
    <xf numFmtId="0" fontId="8" fillId="0" borderId="30" xfId="6" applyBorder="1" applyAlignment="1">
      <alignment horizontal="center" vertical="top" wrapText="1"/>
    </xf>
    <xf numFmtId="0" fontId="8" fillId="6" borderId="8" xfId="6" applyFill="1" applyBorder="1" applyAlignment="1">
      <alignment horizontal="center" vertical="top" wrapText="1"/>
    </xf>
    <xf numFmtId="0" fontId="8" fillId="6" borderId="9" xfId="6" applyFill="1" applyBorder="1" applyAlignment="1">
      <alignment horizontal="center" vertical="top" wrapText="1"/>
    </xf>
    <xf numFmtId="0" fontId="8" fillId="5" borderId="3" xfId="2" applyFill="1" applyBorder="1" applyAlignment="1" applyProtection="1">
      <alignment horizontal="left" vertical="top" wrapText="1"/>
      <protection locked="0"/>
    </xf>
    <xf numFmtId="0" fontId="8" fillId="5" borderId="5" xfId="2" applyFill="1" applyBorder="1" applyAlignment="1" applyProtection="1">
      <alignment horizontal="left" vertical="top" wrapText="1"/>
      <protection locked="0"/>
    </xf>
    <xf numFmtId="0" fontId="8" fillId="6" borderId="8" xfId="2" applyFill="1" applyBorder="1" applyAlignment="1">
      <alignment horizontal="left" vertical="top" wrapText="1"/>
    </xf>
    <xf numFmtId="0" fontId="8" fillId="6" borderId="15" xfId="2" applyFill="1" applyBorder="1" applyAlignment="1">
      <alignment horizontal="left" vertical="top" wrapText="1"/>
    </xf>
    <xf numFmtId="0" fontId="8" fillId="6" borderId="9" xfId="2" applyFill="1" applyBorder="1" applyAlignment="1">
      <alignment horizontal="left" vertical="top" wrapText="1"/>
    </xf>
    <xf numFmtId="0" fontId="8" fillId="6" borderId="8" xfId="6" applyFill="1" applyBorder="1" applyAlignment="1">
      <alignment horizontal="left" vertical="top" wrapText="1"/>
    </xf>
    <xf numFmtId="0" fontId="8" fillId="6" borderId="15" xfId="6" applyFill="1" applyBorder="1" applyAlignment="1">
      <alignment horizontal="left" vertical="top" wrapText="1"/>
    </xf>
    <xf numFmtId="0" fontId="8" fillId="6" borderId="9" xfId="6" applyFill="1" applyBorder="1" applyAlignment="1">
      <alignment horizontal="left" vertical="top" wrapText="1"/>
    </xf>
    <xf numFmtId="0" fontId="8" fillId="6" borderId="8" xfId="0" applyFont="1" applyFill="1" applyBorder="1" applyAlignment="1">
      <alignment horizontal="left" vertical="top" wrapText="1"/>
    </xf>
    <xf numFmtId="0" fontId="8" fillId="6" borderId="9" xfId="0" applyFont="1" applyFill="1" applyBorder="1" applyAlignment="1">
      <alignment horizontal="left" vertical="top" wrapText="1"/>
    </xf>
    <xf numFmtId="0" fontId="8" fillId="6" borderId="8" xfId="6" applyFill="1" applyBorder="1" applyAlignment="1">
      <alignment horizontal="left" vertical="top" wrapText="1" shrinkToFit="1"/>
    </xf>
    <xf numFmtId="0" fontId="8" fillId="6" borderId="15" xfId="6" applyFill="1" applyBorder="1" applyAlignment="1">
      <alignment horizontal="left" vertical="top" wrapText="1" shrinkToFit="1"/>
    </xf>
    <xf numFmtId="0" fontId="8" fillId="6" borderId="8" xfId="0" applyFont="1" applyFill="1" applyBorder="1" applyAlignment="1">
      <alignment horizontal="center" vertical="top" wrapText="1"/>
    </xf>
    <xf numFmtId="0" fontId="8" fillId="6" borderId="9" xfId="0" applyFont="1" applyFill="1" applyBorder="1" applyAlignment="1">
      <alignment horizontal="center" vertical="top" wrapText="1"/>
    </xf>
    <xf numFmtId="0" fontId="8" fillId="6" borderId="0" xfId="6" applyFill="1" applyAlignment="1">
      <alignment vertical="top" wrapText="1"/>
    </xf>
    <xf numFmtId="0" fontId="8" fillId="5" borderId="28" xfId="2" applyFill="1" applyBorder="1" applyAlignment="1" applyProtection="1">
      <alignment horizontal="center" vertical="center" wrapText="1"/>
      <protection locked="0"/>
    </xf>
    <xf numFmtId="0" fontId="8" fillId="5" borderId="29" xfId="2" applyFill="1" applyBorder="1" applyAlignment="1" applyProtection="1">
      <alignment horizontal="center" vertical="center" wrapText="1"/>
      <protection locked="0"/>
    </xf>
    <xf numFmtId="0" fontId="8" fillId="6" borderId="30" xfId="2" applyFill="1" applyBorder="1" applyAlignment="1">
      <alignment horizontal="left" vertical="top" wrapText="1"/>
    </xf>
    <xf numFmtId="0" fontId="8" fillId="6" borderId="28" xfId="2" applyFill="1" applyBorder="1" applyAlignment="1">
      <alignment horizontal="left" vertical="top" wrapText="1"/>
    </xf>
    <xf numFmtId="0" fontId="8" fillId="6" borderId="29" xfId="2" applyFill="1" applyBorder="1" applyAlignment="1">
      <alignment horizontal="left" vertical="top" wrapText="1"/>
    </xf>
    <xf numFmtId="0" fontId="6" fillId="5" borderId="11" xfId="4" applyFont="1" applyFill="1" applyBorder="1" applyAlignment="1" applyProtection="1">
      <alignment vertical="top" wrapText="1"/>
      <protection locked="0"/>
    </xf>
    <xf numFmtId="49" fontId="6" fillId="6" borderId="1" xfId="1" applyNumberFormat="1" applyFont="1" applyFill="1" applyBorder="1" applyAlignment="1" applyProtection="1">
      <alignment horizontal="left" vertical="top" wrapText="1" shrinkToFit="1"/>
    </xf>
    <xf numFmtId="167" fontId="8" fillId="6" borderId="6" xfId="1" applyNumberFormat="1" applyFont="1" applyFill="1" applyBorder="1" applyAlignment="1" applyProtection="1">
      <alignment horizontal="center" vertical="center" wrapText="1" shrinkToFit="1"/>
    </xf>
    <xf numFmtId="167" fontId="6" fillId="6" borderId="6" xfId="1" applyNumberFormat="1" applyFont="1" applyFill="1" applyBorder="1" applyAlignment="1" applyProtection="1">
      <alignment horizontal="center" vertical="center" wrapText="1" shrinkToFit="1"/>
    </xf>
    <xf numFmtId="0" fontId="2" fillId="0" borderId="29" xfId="0" applyFont="1" applyBorder="1" applyAlignment="1">
      <alignment horizontal="center" vertical="top" wrapText="1"/>
    </xf>
    <xf numFmtId="0" fontId="2" fillId="0" borderId="29" xfId="0" quotePrefix="1" applyFont="1" applyBorder="1" applyAlignment="1">
      <alignment horizontal="center" vertical="top" wrapText="1"/>
    </xf>
    <xf numFmtId="166" fontId="2" fillId="0" borderId="0" xfId="12" applyFont="1" applyBorder="1" applyAlignment="1" applyProtection="1">
      <alignment wrapText="1"/>
    </xf>
    <xf numFmtId="168" fontId="2" fillId="0" borderId="0" xfId="14" applyNumberFormat="1" applyFont="1" applyBorder="1" applyAlignment="1" applyProtection="1">
      <alignment wrapText="1"/>
    </xf>
    <xf numFmtId="166" fontId="2" fillId="0" borderId="18" xfId="12" applyFont="1" applyBorder="1" applyAlignment="1" applyProtection="1">
      <alignment wrapText="1"/>
    </xf>
    <xf numFmtId="168" fontId="2" fillId="0" borderId="18" xfId="14" applyNumberFormat="1" applyFont="1" applyBorder="1" applyAlignment="1" applyProtection="1">
      <alignment wrapText="1"/>
    </xf>
    <xf numFmtId="169" fontId="2" fillId="0" borderId="18" xfId="0" applyNumberFormat="1" applyFont="1" applyBorder="1" applyAlignment="1">
      <alignment wrapText="1"/>
    </xf>
    <xf numFmtId="0" fontId="6" fillId="0" borderId="5" xfId="6" applyFont="1" applyBorder="1" applyAlignment="1">
      <alignment vertical="top" wrapText="1"/>
    </xf>
    <xf numFmtId="0" fontId="6" fillId="0" borderId="1" xfId="6" applyFont="1" applyBorder="1" applyAlignment="1">
      <alignment vertical="top" wrapText="1"/>
    </xf>
    <xf numFmtId="0" fontId="6" fillId="0" borderId="11" xfId="6" applyFont="1" applyBorder="1" applyAlignment="1">
      <alignment horizontal="left" vertical="top" wrapText="1"/>
    </xf>
    <xf numFmtId="0" fontId="6" fillId="4" borderId="4" xfId="1" applyNumberFormat="1" applyFont="1" applyFill="1" applyBorder="1" applyAlignment="1" applyProtection="1">
      <alignment horizontal="left" vertical="top" wrapText="1"/>
    </xf>
    <xf numFmtId="0" fontId="8" fillId="6" borderId="24" xfId="6" applyFill="1" applyBorder="1" applyAlignment="1">
      <alignment horizontal="center" vertical="top" wrapText="1"/>
    </xf>
    <xf numFmtId="0" fontId="8" fillId="0" borderId="9" xfId="6" applyBorder="1" applyAlignment="1">
      <alignment horizontal="left" vertical="top" wrapText="1"/>
    </xf>
    <xf numFmtId="41" fontId="8" fillId="6" borderId="0" xfId="6" applyNumberFormat="1" applyFill="1" applyAlignment="1">
      <alignment vertical="top" wrapText="1"/>
    </xf>
    <xf numFmtId="0" fontId="6" fillId="5" borderId="11" xfId="6" applyFont="1" applyFill="1" applyBorder="1" applyAlignment="1" applyProtection="1">
      <alignment vertical="top" wrapText="1"/>
      <protection locked="0"/>
    </xf>
    <xf numFmtId="0" fontId="8" fillId="8" borderId="8" xfId="6" applyFill="1" applyBorder="1" applyAlignment="1">
      <alignment vertical="top" wrapText="1"/>
    </xf>
    <xf numFmtId="0" fontId="8" fillId="8" borderId="13" xfId="6" applyFill="1" applyBorder="1" applyAlignment="1">
      <alignment vertical="top" wrapText="1"/>
    </xf>
    <xf numFmtId="0" fontId="14" fillId="0" borderId="0" xfId="2" applyFont="1" applyAlignment="1">
      <alignment horizontal="left" vertical="center" wrapText="1"/>
    </xf>
    <xf numFmtId="0" fontId="4" fillId="2" borderId="0" xfId="0" applyFont="1" applyFill="1" applyAlignment="1">
      <alignment vertical="top" wrapText="1"/>
    </xf>
    <xf numFmtId="0" fontId="4" fillId="2" borderId="0" xfId="2" applyFont="1" applyFill="1" applyAlignment="1">
      <alignment vertical="top" wrapText="1"/>
    </xf>
    <xf numFmtId="0" fontId="4" fillId="0" borderId="0" xfId="2" applyFont="1" applyAlignment="1">
      <alignment vertical="top" wrapText="1"/>
    </xf>
    <xf numFmtId="0" fontId="8" fillId="0" borderId="22" xfId="6" applyFont="1" applyBorder="1" applyAlignment="1">
      <alignment vertical="top" wrapText="1"/>
    </xf>
    <xf numFmtId="0" fontId="6" fillId="0" borderId="1" xfId="6" applyFont="1" applyFill="1" applyBorder="1" applyAlignment="1">
      <alignment vertical="top" wrapText="1"/>
    </xf>
    <xf numFmtId="0" fontId="8" fillId="0" borderId="23" xfId="6" applyFill="1" applyBorder="1" applyAlignment="1">
      <alignment vertical="top" wrapText="1"/>
    </xf>
    <xf numFmtId="0" fontId="8" fillId="0" borderId="6" xfId="6" applyFill="1" applyBorder="1" applyAlignment="1">
      <alignment vertical="top" wrapText="1"/>
    </xf>
    <xf numFmtId="0" fontId="6" fillId="0" borderId="1" xfId="4" applyFont="1" applyFill="1" applyBorder="1" applyAlignment="1">
      <alignment vertical="top" wrapText="1"/>
    </xf>
    <xf numFmtId="0" fontId="8" fillId="0" borderId="23" xfId="4" applyFont="1" applyFill="1" applyBorder="1" applyAlignment="1">
      <alignment vertical="top" wrapText="1"/>
    </xf>
    <xf numFmtId="0" fontId="8" fillId="0" borderId="6" xfId="4" applyFont="1" applyFill="1" applyBorder="1" applyAlignment="1">
      <alignment vertical="top" wrapText="1"/>
    </xf>
    <xf numFmtId="0" fontId="26" fillId="2" borderId="15" xfId="0" applyFont="1" applyFill="1" applyBorder="1" applyAlignment="1">
      <alignment horizontal="left" vertical="top" wrapText="1"/>
    </xf>
    <xf numFmtId="0" fontId="3" fillId="2" borderId="0" xfId="0" applyFont="1" applyFill="1" applyAlignment="1">
      <alignment horizontal="left" vertical="top" wrapText="1"/>
    </xf>
    <xf numFmtId="0" fontId="25" fillId="2" borderId="15" xfId="0" applyFont="1" applyFill="1" applyBorder="1" applyAlignment="1">
      <alignment horizontal="left" vertical="center" wrapText="1"/>
    </xf>
    <xf numFmtId="0" fontId="6" fillId="2" borderId="0" xfId="0" applyFont="1" applyFill="1" applyAlignment="1">
      <alignment horizontal="left" vertical="center" wrapText="1"/>
    </xf>
    <xf numFmtId="0" fontId="3" fillId="10" borderId="5" xfId="2" applyFont="1" applyFill="1" applyBorder="1" applyAlignment="1" applyProtection="1">
      <alignment vertical="top" wrapText="1"/>
    </xf>
    <xf numFmtId="0" fontId="27" fillId="10" borderId="5" xfId="2" applyFont="1" applyFill="1" applyBorder="1" applyAlignment="1" applyProtection="1">
      <alignment vertical="top" wrapText="1"/>
    </xf>
    <xf numFmtId="0" fontId="8" fillId="10" borderId="5" xfId="2" applyFont="1" applyFill="1" applyBorder="1" applyAlignment="1" applyProtection="1">
      <alignment vertical="top" wrapText="1"/>
    </xf>
    <xf numFmtId="0" fontId="28" fillId="2" borderId="8" xfId="2" applyFont="1" applyFill="1" applyBorder="1" applyAlignment="1">
      <alignment horizontal="center" vertical="top" wrapText="1" shrinkToFit="1"/>
    </xf>
    <xf numFmtId="0" fontId="28" fillId="2" borderId="12" xfId="2" applyFont="1" applyFill="1" applyBorder="1" applyAlignment="1">
      <alignment horizontal="center" vertical="top" wrapText="1" shrinkToFit="1"/>
    </xf>
    <xf numFmtId="0" fontId="28" fillId="2" borderId="13" xfId="2" applyFont="1" applyFill="1" applyBorder="1" applyAlignment="1">
      <alignment horizontal="center" vertical="top" wrapText="1" shrinkToFit="1"/>
    </xf>
    <xf numFmtId="0" fontId="28" fillId="2" borderId="9" xfId="2" applyFont="1" applyFill="1" applyBorder="1" applyAlignment="1">
      <alignment horizontal="center" vertical="top" wrapText="1" shrinkToFit="1"/>
    </xf>
    <xf numFmtId="0" fontId="28" fillId="2" borderId="10" xfId="2" applyFont="1" applyFill="1" applyBorder="1" applyAlignment="1">
      <alignment horizontal="center" vertical="top" wrapText="1" shrinkToFit="1"/>
    </xf>
    <xf numFmtId="0" fontId="28" fillId="2" borderId="11" xfId="2" applyFont="1" applyFill="1" applyBorder="1" applyAlignment="1">
      <alignment horizontal="center" vertical="top" wrapText="1" shrinkToFit="1"/>
    </xf>
    <xf numFmtId="0" fontId="7" fillId="9" borderId="6" xfId="0" applyFont="1" applyFill="1" applyBorder="1" applyAlignment="1">
      <alignment horizontal="left" vertical="center" wrapText="1"/>
    </xf>
    <xf numFmtId="0" fontId="7" fillId="9" borderId="7" xfId="0" applyFont="1" applyFill="1" applyBorder="1" applyAlignment="1">
      <alignment horizontal="left" vertical="center" wrapText="1"/>
    </xf>
    <xf numFmtId="0" fontId="7" fillId="9" borderId="2" xfId="0" applyFont="1" applyFill="1" applyBorder="1" applyAlignment="1">
      <alignment horizontal="left" vertical="center" wrapText="1"/>
    </xf>
    <xf numFmtId="0" fontId="3" fillId="5" borderId="6" xfId="0" applyFont="1" applyFill="1" applyBorder="1" applyAlignment="1">
      <alignment vertical="top" wrapText="1"/>
    </xf>
    <xf numFmtId="0" fontId="3" fillId="5" borderId="7" xfId="0" applyFont="1" applyFill="1" applyBorder="1" applyAlignment="1">
      <alignment vertical="top" wrapText="1"/>
    </xf>
    <xf numFmtId="0" fontId="3" fillId="5" borderId="2" xfId="0" applyFont="1" applyFill="1" applyBorder="1" applyAlignment="1">
      <alignment vertical="top" wrapText="1"/>
    </xf>
    <xf numFmtId="0" fontId="3" fillId="5" borderId="0" xfId="0" applyFont="1" applyFill="1" applyAlignment="1">
      <alignment vertical="top" wrapText="1"/>
    </xf>
    <xf numFmtId="0" fontId="3" fillId="5" borderId="14" xfId="0" applyFont="1" applyFill="1" applyBorder="1" applyAlignment="1">
      <alignment vertical="top" wrapText="1"/>
    </xf>
    <xf numFmtId="0" fontId="6" fillId="0" borderId="6" xfId="6" applyFont="1" applyBorder="1" applyAlignment="1">
      <alignment horizontal="left" vertical="top" wrapText="1"/>
    </xf>
    <xf numFmtId="0" fontId="6" fillId="0" borderId="7" xfId="6" applyFont="1" applyBorder="1" applyAlignment="1">
      <alignment horizontal="left" vertical="top" wrapText="1"/>
    </xf>
    <xf numFmtId="0" fontId="6" fillId="0" borderId="2" xfId="6" applyFont="1" applyBorder="1" applyAlignment="1">
      <alignment horizontal="left" vertical="top" wrapText="1"/>
    </xf>
    <xf numFmtId="0" fontId="8" fillId="0" borderId="6" xfId="6" applyBorder="1" applyAlignment="1">
      <alignment horizontal="left" vertical="top" wrapText="1"/>
    </xf>
    <xf numFmtId="0" fontId="8" fillId="0" borderId="7" xfId="6" applyBorder="1" applyAlignment="1">
      <alignment horizontal="left" vertical="top" wrapText="1"/>
    </xf>
    <xf numFmtId="0" fontId="8" fillId="0" borderId="2" xfId="6" applyBorder="1" applyAlignment="1">
      <alignment horizontal="left" vertical="top" wrapText="1"/>
    </xf>
    <xf numFmtId="0" fontId="8" fillId="2" borderId="6" xfId="4" applyFont="1" applyFill="1" applyBorder="1" applyAlignment="1">
      <alignment horizontal="center" vertical="top" wrapText="1"/>
    </xf>
    <xf numFmtId="0" fontId="8" fillId="2" borderId="7" xfId="4" applyFont="1" applyFill="1" applyBorder="1" applyAlignment="1">
      <alignment horizontal="center" vertical="top" wrapText="1"/>
    </xf>
    <xf numFmtId="0" fontId="8" fillId="2" borderId="2" xfId="4" applyFont="1" applyFill="1" applyBorder="1" applyAlignment="1">
      <alignment horizontal="center" vertical="top" wrapText="1"/>
    </xf>
    <xf numFmtId="1" fontId="6" fillId="2" borderId="6" xfId="2" applyNumberFormat="1" applyFont="1" applyFill="1" applyBorder="1" applyAlignment="1">
      <alignment horizontal="center" vertical="top" wrapText="1" shrinkToFit="1"/>
    </xf>
    <xf numFmtId="1" fontId="6" fillId="2" borderId="2" xfId="2" applyNumberFormat="1" applyFont="1" applyFill="1" applyBorder="1" applyAlignment="1">
      <alignment horizontal="center" vertical="top" wrapText="1" shrinkToFit="1"/>
    </xf>
    <xf numFmtId="0" fontId="6" fillId="2" borderId="3" xfId="2" applyFont="1" applyFill="1" applyBorder="1" applyAlignment="1">
      <alignment horizontal="center" vertical="top" wrapText="1" shrinkToFit="1"/>
    </xf>
    <xf numFmtId="0" fontId="6" fillId="2" borderId="5" xfId="2" applyFont="1" applyFill="1" applyBorder="1" applyAlignment="1">
      <alignment horizontal="center" vertical="top" wrapText="1" shrinkToFit="1"/>
    </xf>
    <xf numFmtId="0" fontId="6" fillId="2" borderId="12" xfId="2" applyFont="1" applyFill="1" applyBorder="1" applyAlignment="1">
      <alignment horizontal="center" vertical="top" wrapText="1" shrinkToFit="1"/>
    </xf>
    <xf numFmtId="0" fontId="6" fillId="2" borderId="13" xfId="2" applyFont="1" applyFill="1" applyBorder="1" applyAlignment="1">
      <alignment horizontal="center" vertical="top" wrapText="1" shrinkToFit="1"/>
    </xf>
    <xf numFmtId="0" fontId="8" fillId="2" borderId="10" xfId="4" applyFont="1" applyFill="1" applyBorder="1" applyAlignment="1">
      <alignment horizontal="center" vertical="top" wrapText="1"/>
    </xf>
    <xf numFmtId="0" fontId="8" fillId="2" borderId="11" xfId="4" applyFont="1" applyFill="1" applyBorder="1" applyAlignment="1">
      <alignment horizontal="center" vertical="top" wrapText="1"/>
    </xf>
    <xf numFmtId="0" fontId="7" fillId="2" borderId="6" xfId="4" applyFont="1" applyFill="1" applyBorder="1" applyAlignment="1">
      <alignment horizontal="left" vertical="top" wrapText="1" shrinkToFit="1"/>
    </xf>
    <xf numFmtId="0" fontId="7" fillId="2" borderId="7" xfId="4" applyFont="1" applyFill="1" applyBorder="1" applyAlignment="1">
      <alignment horizontal="left" vertical="top" wrapText="1" shrinkToFit="1"/>
    </xf>
    <xf numFmtId="0" fontId="5" fillId="5" borderId="6" xfId="2" applyFont="1" applyFill="1" applyBorder="1" applyAlignment="1" applyProtection="1">
      <alignment horizontal="center" vertical="top" wrapText="1" shrinkToFit="1"/>
      <protection locked="0"/>
    </xf>
    <xf numFmtId="0" fontId="5" fillId="5" borderId="7" xfId="2" applyFont="1" applyFill="1" applyBorder="1" applyAlignment="1" applyProtection="1">
      <alignment horizontal="center" vertical="top" wrapText="1" shrinkToFit="1"/>
      <protection locked="0"/>
    </xf>
    <xf numFmtId="0" fontId="5" fillId="5" borderId="2" xfId="2" applyFont="1" applyFill="1" applyBorder="1" applyAlignment="1" applyProtection="1">
      <alignment horizontal="center" vertical="top" wrapText="1" shrinkToFit="1"/>
      <protection locked="0"/>
    </xf>
    <xf numFmtId="0" fontId="6" fillId="4" borderId="6" xfId="2" applyFont="1" applyFill="1" applyBorder="1" applyAlignment="1">
      <alignment horizontal="left" vertical="top" wrapText="1" shrinkToFit="1"/>
    </xf>
    <xf numFmtId="0" fontId="6" fillId="4" borderId="7" xfId="2" applyFont="1" applyFill="1" applyBorder="1" applyAlignment="1">
      <alignment horizontal="left" vertical="top" wrapText="1" shrinkToFit="1"/>
    </xf>
    <xf numFmtId="0" fontId="6" fillId="4" borderId="2" xfId="2" applyFont="1" applyFill="1" applyBorder="1" applyAlignment="1">
      <alignment horizontal="left" vertical="top" wrapText="1" shrinkToFit="1"/>
    </xf>
    <xf numFmtId="0" fontId="8" fillId="4" borderId="7" xfId="2" applyFill="1" applyBorder="1" applyAlignment="1">
      <alignment horizontal="left" vertical="top" wrapText="1" shrinkToFit="1"/>
    </xf>
    <xf numFmtId="0" fontId="8" fillId="4" borderId="2" xfId="2" applyFill="1" applyBorder="1" applyAlignment="1">
      <alignment horizontal="left" vertical="top" wrapText="1" shrinkToFit="1"/>
    </xf>
    <xf numFmtId="0" fontId="6" fillId="0" borderId="6" xfId="2" applyFont="1" applyBorder="1" applyAlignment="1">
      <alignment horizontal="left" vertical="top" wrapText="1" shrinkToFit="1"/>
    </xf>
    <xf numFmtId="0" fontId="6" fillId="0" borderId="7" xfId="2" applyFont="1" applyBorder="1" applyAlignment="1">
      <alignment horizontal="left" vertical="top" wrapText="1" shrinkToFit="1"/>
    </xf>
    <xf numFmtId="0" fontId="6" fillId="0" borderId="2" xfId="2" applyFont="1" applyBorder="1" applyAlignment="1">
      <alignment horizontal="left" vertical="top" wrapText="1" shrinkToFit="1"/>
    </xf>
    <xf numFmtId="0" fontId="8" fillId="0" borderId="6" xfId="0" applyFont="1" applyBorder="1" applyAlignment="1">
      <alignment horizontal="left" vertical="top" wrapText="1"/>
    </xf>
    <xf numFmtId="0" fontId="8" fillId="0" borderId="7" xfId="0" applyFont="1" applyBorder="1" applyAlignment="1">
      <alignment horizontal="left" vertical="top" wrapText="1"/>
    </xf>
    <xf numFmtId="0" fontId="8" fillId="0" borderId="2" xfId="0" applyFont="1" applyBorder="1" applyAlignment="1">
      <alignment horizontal="left" vertical="top" wrapText="1"/>
    </xf>
    <xf numFmtId="0" fontId="8" fillId="8" borderId="6" xfId="6" applyFill="1" applyBorder="1" applyAlignment="1">
      <alignment horizontal="center" vertical="top" wrapText="1"/>
    </xf>
    <xf numFmtId="0" fontId="8" fillId="8" borderId="2" xfId="6" applyFill="1" applyBorder="1" applyAlignment="1">
      <alignment horizontal="center" vertical="top" wrapText="1"/>
    </xf>
    <xf numFmtId="0" fontId="6" fillId="0" borderId="3" xfId="4" applyFont="1" applyBorder="1" applyAlignment="1">
      <alignment horizontal="left" vertical="top" wrapText="1"/>
    </xf>
    <xf numFmtId="0" fontId="6" fillId="0" borderId="4" xfId="4" applyFont="1" applyBorder="1" applyAlignment="1">
      <alignment horizontal="left" vertical="top" wrapText="1"/>
    </xf>
    <xf numFmtId="0" fontId="6" fillId="0" borderId="5" xfId="4" applyFont="1" applyBorder="1" applyAlignment="1">
      <alignment horizontal="left" vertical="top" wrapText="1"/>
    </xf>
    <xf numFmtId="0" fontId="8" fillId="5" borderId="4" xfId="2" applyFill="1" applyBorder="1" applyAlignment="1" applyProtection="1">
      <alignment horizontal="left" vertical="top" wrapText="1"/>
      <protection locked="0"/>
    </xf>
    <xf numFmtId="0" fontId="8" fillId="5" borderId="5" xfId="2" applyFill="1" applyBorder="1" applyAlignment="1" applyProtection="1">
      <alignment horizontal="left" vertical="top" wrapText="1"/>
      <protection locked="0"/>
    </xf>
    <xf numFmtId="0" fontId="6" fillId="0" borderId="13" xfId="6" applyFont="1" applyBorder="1" applyAlignment="1">
      <alignment horizontal="left" vertical="top" wrapText="1"/>
    </xf>
    <xf numFmtId="0" fontId="6" fillId="0" borderId="14" xfId="6" applyFont="1" applyBorder="1" applyAlignment="1">
      <alignment horizontal="left" vertical="top" wrapText="1"/>
    </xf>
    <xf numFmtId="0" fontId="8" fillId="8" borderId="20" xfId="6" applyFill="1" applyBorder="1" applyAlignment="1">
      <alignment horizontal="center" vertical="top" wrapText="1"/>
    </xf>
    <xf numFmtId="0" fontId="8" fillId="8" borderId="21" xfId="6" applyFill="1" applyBorder="1" applyAlignment="1">
      <alignment horizontal="center" vertical="top" wrapText="1"/>
    </xf>
    <xf numFmtId="0" fontId="8" fillId="8" borderId="22" xfId="6" applyFill="1" applyBorder="1" applyAlignment="1">
      <alignment horizontal="center" vertical="top" wrapText="1"/>
    </xf>
    <xf numFmtId="0" fontId="8" fillId="8" borderId="32" xfId="6" applyFill="1" applyBorder="1" applyAlignment="1">
      <alignment horizontal="center" vertical="top" wrapText="1"/>
    </xf>
    <xf numFmtId="0" fontId="6" fillId="0" borderId="3" xfId="6" applyFont="1" applyBorder="1" applyAlignment="1">
      <alignment horizontal="left" vertical="top" wrapText="1"/>
    </xf>
    <xf numFmtId="0" fontId="6" fillId="0" borderId="5" xfId="6" applyFont="1" applyBorder="1" applyAlignment="1">
      <alignment horizontal="left" vertical="top" wrapText="1"/>
    </xf>
    <xf numFmtId="0" fontId="8" fillId="8" borderId="16" xfId="2" applyFill="1" applyBorder="1" applyAlignment="1">
      <alignment horizontal="center" vertical="top" wrapText="1"/>
    </xf>
    <xf numFmtId="0" fontId="8" fillId="8" borderId="14" xfId="2" applyFill="1" applyBorder="1" applyAlignment="1">
      <alignment horizontal="center" vertical="top" wrapText="1"/>
    </xf>
    <xf numFmtId="1" fontId="6" fillId="0" borderId="5" xfId="13" applyNumberFormat="1" applyFont="1" applyBorder="1" applyAlignment="1" applyProtection="1">
      <alignment horizontal="center" vertical="top" wrapText="1"/>
    </xf>
    <xf numFmtId="1" fontId="6" fillId="0" borderId="1" xfId="13" applyNumberFormat="1" applyFont="1" applyBorder="1" applyAlignment="1" applyProtection="1">
      <alignment horizontal="center" vertical="top" wrapText="1"/>
    </xf>
    <xf numFmtId="49" fontId="6" fillId="0" borderId="5" xfId="13" applyNumberFormat="1" applyFont="1" applyBorder="1" applyAlignment="1" applyProtection="1">
      <alignment horizontal="center" vertical="top" wrapText="1"/>
    </xf>
    <xf numFmtId="49" fontId="6" fillId="0" borderId="1" xfId="13" applyNumberFormat="1" applyFont="1" applyBorder="1" applyAlignment="1" applyProtection="1">
      <alignment horizontal="center" vertical="top" wrapText="1"/>
    </xf>
    <xf numFmtId="0" fontId="6" fillId="0" borderId="8" xfId="6" applyFont="1" applyBorder="1" applyAlignment="1">
      <alignment horizontal="left" vertical="top" wrapText="1"/>
    </xf>
    <xf numFmtId="0" fontId="6" fillId="0" borderId="12" xfId="6" applyFont="1" applyBorder="1" applyAlignment="1">
      <alignment horizontal="left" vertical="top" wrapText="1"/>
    </xf>
    <xf numFmtId="0" fontId="6" fillId="0" borderId="9" xfId="6" applyFont="1" applyBorder="1" applyAlignment="1">
      <alignment horizontal="left" vertical="top" wrapText="1"/>
    </xf>
    <xf numFmtId="0" fontId="6" fillId="0" borderId="10" xfId="6" applyFont="1" applyBorder="1" applyAlignment="1">
      <alignment horizontal="left" vertical="top" wrapText="1"/>
    </xf>
    <xf numFmtId="0" fontId="6" fillId="0" borderId="4" xfId="6" applyFont="1" applyBorder="1" applyAlignment="1">
      <alignment horizontal="left" vertical="top" wrapText="1"/>
    </xf>
    <xf numFmtId="0" fontId="6" fillId="0" borderId="3" xfId="6" applyFont="1" applyBorder="1" applyAlignment="1">
      <alignment vertical="top" wrapText="1"/>
    </xf>
    <xf numFmtId="0" fontId="0" fillId="0" borderId="4" xfId="0" applyBorder="1" applyAlignment="1">
      <alignment vertical="top" wrapText="1"/>
    </xf>
    <xf numFmtId="0" fontId="0" fillId="0" borderId="5" xfId="0" applyBorder="1" applyAlignment="1">
      <alignment vertical="top" wrapText="1"/>
    </xf>
    <xf numFmtId="0" fontId="8" fillId="0" borderId="8" xfId="6" applyBorder="1" applyAlignment="1">
      <alignment horizontal="left" vertical="top" wrapText="1"/>
    </xf>
    <xf numFmtId="0" fontId="8" fillId="0" borderId="15" xfId="6" applyBorder="1" applyAlignment="1">
      <alignment horizontal="left" vertical="top" wrapText="1"/>
    </xf>
    <xf numFmtId="0" fontId="8" fillId="0" borderId="9" xfId="6" applyBorder="1" applyAlignment="1">
      <alignment horizontal="left" vertical="top" wrapText="1"/>
    </xf>
    <xf numFmtId="0" fontId="22" fillId="0" borderId="3" xfId="0" applyFont="1" applyBorder="1" applyAlignment="1">
      <alignment horizontal="left" vertical="top" wrapText="1"/>
    </xf>
    <xf numFmtId="0" fontId="22" fillId="0" borderId="4" xfId="0" applyFont="1" applyBorder="1" applyAlignment="1">
      <alignment horizontal="left" vertical="top" wrapText="1"/>
    </xf>
    <xf numFmtId="0" fontId="6" fillId="0" borderId="3" xfId="0" applyFont="1" applyBorder="1" applyAlignment="1">
      <alignment vertical="top" wrapText="1"/>
    </xf>
    <xf numFmtId="0" fontId="15" fillId="0" borderId="5" xfId="0" applyFont="1" applyBorder="1" applyAlignment="1">
      <alignment vertical="top" wrapText="1"/>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7" fillId="8" borderId="6" xfId="2" applyFont="1" applyFill="1" applyBorder="1" applyAlignment="1">
      <alignment horizontal="left" vertical="top" wrapText="1" shrinkToFit="1"/>
    </xf>
    <xf numFmtId="0" fontId="7" fillId="8" borderId="7" xfId="2" applyFont="1" applyFill="1" applyBorder="1" applyAlignment="1">
      <alignment horizontal="left" vertical="top" wrapText="1" shrinkToFit="1"/>
    </xf>
    <xf numFmtId="0" fontId="7" fillId="8" borderId="2" xfId="2" applyFont="1" applyFill="1" applyBorder="1" applyAlignment="1">
      <alignment horizontal="left" vertical="top" wrapText="1" shrinkToFit="1"/>
    </xf>
    <xf numFmtId="0" fontId="8" fillId="0" borderId="8" xfId="2" applyBorder="1" applyAlignment="1">
      <alignment horizontal="left" vertical="top" wrapText="1"/>
    </xf>
    <xf numFmtId="0" fontId="8" fillId="0" borderId="15" xfId="2" applyBorder="1" applyAlignment="1">
      <alignment horizontal="left" vertical="top" wrapText="1"/>
    </xf>
    <xf numFmtId="0" fontId="8" fillId="0" borderId="9" xfId="2" applyBorder="1" applyAlignment="1">
      <alignment horizontal="left" vertical="top" wrapText="1"/>
    </xf>
    <xf numFmtId="1" fontId="6" fillId="6" borderId="1" xfId="2" applyNumberFormat="1" applyFont="1" applyFill="1" applyBorder="1" applyAlignment="1">
      <alignment horizontal="center" vertical="top" wrapText="1"/>
    </xf>
    <xf numFmtId="1" fontId="6" fillId="6" borderId="1" xfId="0" applyNumberFormat="1" applyFont="1" applyFill="1" applyBorder="1" applyAlignment="1">
      <alignment horizontal="center" vertical="top" wrapText="1"/>
    </xf>
    <xf numFmtId="49" fontId="6" fillId="0" borderId="1" xfId="2" applyNumberFormat="1" applyFont="1" applyBorder="1" applyAlignment="1">
      <alignment horizontal="center" vertical="top" wrapText="1" shrinkToFit="1"/>
    </xf>
    <xf numFmtId="0" fontId="8" fillId="0" borderId="1" xfId="0" applyFont="1" applyBorder="1" applyAlignment="1">
      <alignment horizontal="center" vertical="top" wrapText="1" shrinkToFit="1"/>
    </xf>
    <xf numFmtId="0" fontId="6" fillId="0" borderId="1" xfId="2" applyFont="1" applyBorder="1" applyAlignment="1">
      <alignment vertical="top" wrapText="1" shrinkToFit="1"/>
    </xf>
    <xf numFmtId="0" fontId="10" fillId="0" borderId="1" xfId="0" applyFont="1" applyBorder="1" applyAlignment="1">
      <alignment vertical="top" wrapText="1" shrinkToFit="1"/>
    </xf>
    <xf numFmtId="0" fontId="7" fillId="2" borderId="2" xfId="4" applyFont="1" applyFill="1" applyBorder="1" applyAlignment="1">
      <alignment horizontal="left" vertical="top" wrapText="1" shrinkToFit="1"/>
    </xf>
    <xf numFmtId="0" fontId="8" fillId="0" borderId="8" xfId="6" applyBorder="1" applyAlignment="1">
      <alignment horizontal="left" vertical="top" wrapText="1" shrinkToFit="1"/>
    </xf>
    <xf numFmtId="0" fontId="8" fillId="0" borderId="15" xfId="6" applyBorder="1" applyAlignment="1">
      <alignment horizontal="left" vertical="top" wrapText="1" shrinkToFit="1"/>
    </xf>
    <xf numFmtId="1" fontId="6" fillId="0" borderId="1" xfId="2" applyNumberFormat="1" applyFont="1" applyBorder="1" applyAlignment="1">
      <alignment horizontal="center" vertical="top" wrapText="1"/>
    </xf>
    <xf numFmtId="0" fontId="6" fillId="0" borderId="1" xfId="2" applyFont="1" applyBorder="1" applyAlignment="1">
      <alignment horizontal="left" vertical="top" wrapText="1"/>
    </xf>
    <xf numFmtId="0" fontId="17" fillId="2" borderId="6" xfId="2" applyFont="1" applyFill="1" applyBorder="1" applyAlignment="1">
      <alignment horizontal="left" vertical="center" wrapText="1" shrinkToFit="1"/>
    </xf>
    <xf numFmtId="0" fontId="17" fillId="2" borderId="7" xfId="2" applyFont="1" applyFill="1" applyBorder="1" applyAlignment="1">
      <alignment horizontal="left" vertical="center" wrapText="1" shrinkToFit="1"/>
    </xf>
    <xf numFmtId="0" fontId="17" fillId="2" borderId="2" xfId="2" applyFont="1" applyFill="1" applyBorder="1" applyAlignment="1">
      <alignment horizontal="left" vertical="center" wrapText="1" shrinkToFit="1"/>
    </xf>
    <xf numFmtId="167" fontId="17" fillId="2" borderId="6" xfId="2" applyNumberFormat="1" applyFont="1" applyFill="1" applyBorder="1" applyAlignment="1">
      <alignment horizontal="center" vertical="center" wrapText="1" shrinkToFit="1"/>
    </xf>
    <xf numFmtId="167" fontId="17" fillId="2" borderId="7" xfId="2" applyNumberFormat="1" applyFont="1" applyFill="1" applyBorder="1" applyAlignment="1">
      <alignment horizontal="center" vertical="center" wrapText="1" shrinkToFit="1"/>
    </xf>
    <xf numFmtId="167" fontId="17" fillId="2" borderId="2" xfId="2" applyNumberFormat="1" applyFont="1" applyFill="1" applyBorder="1" applyAlignment="1">
      <alignment horizontal="center" vertical="center" wrapText="1" shrinkToFit="1"/>
    </xf>
    <xf numFmtId="0" fontId="18" fillId="0" borderId="19" xfId="0" applyFont="1" applyBorder="1" applyAlignment="1">
      <alignment horizontal="left" wrapText="1"/>
    </xf>
    <xf numFmtId="166" fontId="18" fillId="0" borderId="19" xfId="12" applyFont="1" applyBorder="1" applyAlignment="1" applyProtection="1">
      <alignment horizontal="left" wrapText="1"/>
    </xf>
    <xf numFmtId="0" fontId="3" fillId="8" borderId="6" xfId="2" applyFont="1" applyFill="1" applyBorder="1" applyAlignment="1">
      <alignment horizontal="left" vertical="top" wrapText="1" shrinkToFit="1"/>
    </xf>
    <xf numFmtId="0" fontId="3" fillId="8" borderId="7" xfId="2" applyFont="1" applyFill="1" applyBorder="1" applyAlignment="1">
      <alignment horizontal="left" vertical="top" wrapText="1" shrinkToFit="1"/>
    </xf>
    <xf numFmtId="0" fontId="3" fillId="8" borderId="2" xfId="2" applyFont="1" applyFill="1" applyBorder="1" applyAlignment="1">
      <alignment horizontal="left" vertical="top" wrapText="1" shrinkToFit="1"/>
    </xf>
    <xf numFmtId="1" fontId="6" fillId="0" borderId="1" xfId="0" applyNumberFormat="1" applyFont="1" applyBorder="1" applyAlignment="1">
      <alignment horizontal="center" vertical="top" wrapText="1" shrinkToFit="1"/>
    </xf>
    <xf numFmtId="1" fontId="23" fillId="0" borderId="1" xfId="0" applyNumberFormat="1" applyFont="1" applyBorder="1" applyAlignment="1">
      <alignment horizontal="center" vertical="top" wrapText="1" shrinkToFit="1"/>
    </xf>
    <xf numFmtId="0" fontId="6" fillId="0" borderId="1" xfId="0" applyFont="1" applyBorder="1" applyAlignment="1">
      <alignment horizontal="left" vertical="top" wrapText="1" shrinkToFit="1"/>
    </xf>
    <xf numFmtId="0" fontId="0" fillId="0" borderId="1" xfId="0" applyBorder="1" applyAlignment="1">
      <alignment horizontal="left" vertical="top" wrapText="1" shrinkToFit="1"/>
    </xf>
    <xf numFmtId="0" fontId="6" fillId="2" borderId="15" xfId="2" applyFont="1" applyFill="1" applyBorder="1" applyAlignment="1">
      <alignment horizontal="center" vertical="top" wrapText="1"/>
    </xf>
    <xf numFmtId="0" fontId="6" fillId="2" borderId="14" xfId="2" applyFont="1" applyFill="1" applyBorder="1" applyAlignment="1">
      <alignment horizontal="center" vertical="top" wrapText="1"/>
    </xf>
    <xf numFmtId="0" fontId="6" fillId="2" borderId="9" xfId="2" applyFont="1" applyFill="1" applyBorder="1" applyAlignment="1">
      <alignment horizontal="center" vertical="top" wrapText="1"/>
    </xf>
    <xf numFmtId="0" fontId="6" fillId="2" borderId="11" xfId="2" applyFont="1" applyFill="1" applyBorder="1" applyAlignment="1">
      <alignment horizontal="center" vertical="top" wrapText="1"/>
    </xf>
    <xf numFmtId="1" fontId="6" fillId="0" borderId="1" xfId="2" applyNumberFormat="1" applyFont="1" applyBorder="1" applyAlignment="1">
      <alignment horizontal="center" vertical="top" wrapText="1" shrinkToFit="1"/>
    </xf>
    <xf numFmtId="0" fontId="6" fillId="0" borderId="1" xfId="2" applyFont="1" applyBorder="1" applyAlignment="1">
      <alignment horizontal="left" vertical="top" wrapText="1" shrinkToFit="1"/>
    </xf>
    <xf numFmtId="41" fontId="6" fillId="2" borderId="6" xfId="2" applyNumberFormat="1" applyFont="1" applyFill="1" applyBorder="1" applyAlignment="1">
      <alignment horizontal="center" vertical="top" wrapText="1" shrinkToFit="1"/>
    </xf>
    <xf numFmtId="41" fontId="6" fillId="2" borderId="2" xfId="2" applyNumberFormat="1" applyFont="1" applyFill="1" applyBorder="1" applyAlignment="1">
      <alignment horizontal="center" vertical="top" wrapText="1" shrinkToFit="1"/>
    </xf>
    <xf numFmtId="0" fontId="8" fillId="2" borderId="10" xfId="6" applyFill="1" applyBorder="1" applyAlignment="1">
      <alignment horizontal="center" vertical="top" wrapText="1"/>
    </xf>
    <xf numFmtId="0" fontId="8" fillId="2" borderId="11" xfId="6" applyFill="1" applyBorder="1" applyAlignment="1">
      <alignment horizontal="center" vertical="top" wrapText="1"/>
    </xf>
    <xf numFmtId="0" fontId="7" fillId="2" borderId="6" xfId="2" applyFont="1" applyFill="1" applyBorder="1" applyAlignment="1">
      <alignment horizontal="left" vertical="top" wrapText="1" shrinkToFit="1"/>
    </xf>
    <xf numFmtId="0" fontId="7" fillId="2" borderId="7" xfId="2" applyFont="1" applyFill="1" applyBorder="1" applyAlignment="1">
      <alignment horizontal="left" vertical="top" wrapText="1" shrinkToFit="1"/>
    </xf>
    <xf numFmtId="0" fontId="6" fillId="0" borderId="33" xfId="6" applyFont="1" applyBorder="1" applyAlignment="1">
      <alignment horizontal="left" vertical="top" wrapText="1"/>
    </xf>
    <xf numFmtId="0" fontId="8" fillId="5" borderId="33" xfId="2" applyFill="1" applyBorder="1" applyAlignment="1" applyProtection="1">
      <alignment horizontal="left" vertical="top" wrapText="1"/>
      <protection locked="0"/>
    </xf>
    <xf numFmtId="0" fontId="6" fillId="0" borderId="11" xfId="6" applyFont="1" applyBorder="1" applyAlignment="1">
      <alignment horizontal="left" vertical="top" wrapText="1"/>
    </xf>
    <xf numFmtId="0" fontId="22" fillId="0" borderId="5" xfId="0" applyFont="1" applyBorder="1" applyAlignment="1">
      <alignment horizontal="left" vertical="top" wrapText="1"/>
    </xf>
    <xf numFmtId="0" fontId="8" fillId="8" borderId="17" xfId="2" applyFill="1" applyBorder="1" applyAlignment="1">
      <alignment horizontal="center" vertical="top" wrapText="1"/>
    </xf>
    <xf numFmtId="0" fontId="8" fillId="8" borderId="11" xfId="2" applyFill="1" applyBorder="1" applyAlignment="1">
      <alignment horizontal="center" vertical="top" wrapText="1"/>
    </xf>
    <xf numFmtId="170" fontId="6" fillId="0" borderId="13" xfId="13" applyNumberFormat="1" applyFont="1" applyBorder="1" applyAlignment="1" applyProtection="1">
      <alignment horizontal="center" vertical="top" wrapText="1"/>
    </xf>
    <xf numFmtId="170" fontId="6" fillId="0" borderId="11" xfId="13" applyNumberFormat="1" applyFont="1" applyBorder="1" applyAlignment="1" applyProtection="1">
      <alignment horizontal="center" vertical="top" wrapText="1"/>
    </xf>
    <xf numFmtId="49" fontId="6" fillId="0" borderId="1" xfId="13" applyNumberFormat="1" applyFont="1" applyBorder="1" applyAlignment="1" applyProtection="1">
      <alignment horizontal="center" vertical="top" wrapText="1" shrinkToFit="1"/>
    </xf>
    <xf numFmtId="0" fontId="6" fillId="8" borderId="15" xfId="1" applyNumberFormat="1" applyFont="1" applyFill="1" applyBorder="1" applyAlignment="1" applyProtection="1">
      <alignment horizontal="center" vertical="top" wrapText="1"/>
    </xf>
    <xf numFmtId="0" fontId="6" fillId="8" borderId="14" xfId="1" applyNumberFormat="1" applyFont="1" applyFill="1" applyBorder="1" applyAlignment="1" applyProtection="1">
      <alignment horizontal="center" vertical="top" wrapText="1"/>
    </xf>
    <xf numFmtId="170" fontId="6" fillId="0" borderId="14" xfId="13" applyNumberFormat="1" applyFont="1" applyBorder="1" applyAlignment="1" applyProtection="1">
      <alignment horizontal="center" vertical="top" wrapText="1"/>
    </xf>
    <xf numFmtId="170" fontId="6" fillId="0" borderId="3" xfId="13" applyNumberFormat="1" applyFont="1" applyBorder="1" applyAlignment="1" applyProtection="1">
      <alignment horizontal="center" vertical="top" wrapText="1"/>
    </xf>
    <xf numFmtId="170" fontId="6" fillId="0" borderId="4" xfId="13" applyNumberFormat="1" applyFont="1" applyBorder="1" applyAlignment="1" applyProtection="1">
      <alignment horizontal="center" vertical="top" wrapText="1"/>
    </xf>
    <xf numFmtId="170" fontId="6" fillId="0" borderId="5" xfId="13" applyNumberFormat="1" applyFont="1" applyBorder="1" applyAlignment="1" applyProtection="1">
      <alignment horizontal="center" vertical="top" wrapText="1"/>
    </xf>
    <xf numFmtId="0" fontId="6" fillId="6" borderId="3" xfId="6" applyFont="1" applyFill="1" applyBorder="1" applyAlignment="1">
      <alignment horizontal="left" vertical="top" wrapText="1"/>
    </xf>
    <xf numFmtId="0" fontId="6" fillId="6" borderId="5" xfId="6" applyFont="1" applyFill="1" applyBorder="1" applyAlignment="1">
      <alignment horizontal="left" vertical="top" wrapText="1"/>
    </xf>
    <xf numFmtId="0" fontId="8" fillId="6" borderId="8" xfId="6" applyFill="1" applyBorder="1" applyAlignment="1">
      <alignment horizontal="left" vertical="top" wrapText="1"/>
    </xf>
    <xf numFmtId="0" fontId="8" fillId="6" borderId="9" xfId="6" applyFill="1" applyBorder="1" applyAlignment="1">
      <alignment horizontal="left" vertical="top" wrapText="1"/>
    </xf>
    <xf numFmtId="0" fontId="6" fillId="8" borderId="9" xfId="1" applyNumberFormat="1" applyFont="1" applyFill="1" applyBorder="1" applyAlignment="1" applyProtection="1">
      <alignment horizontal="center" vertical="top" wrapText="1"/>
    </xf>
    <xf numFmtId="0" fontId="6" fillId="8" borderId="11" xfId="1" applyNumberFormat="1" applyFont="1" applyFill="1" applyBorder="1" applyAlignment="1" applyProtection="1">
      <alignment horizontal="center" vertical="top" wrapText="1"/>
    </xf>
    <xf numFmtId="0" fontId="6" fillId="0" borderId="5" xfId="6" applyFont="1" applyBorder="1" applyAlignment="1">
      <alignment vertical="top" wrapText="1"/>
    </xf>
    <xf numFmtId="0" fontId="7" fillId="2" borderId="2" xfId="2" applyFont="1" applyFill="1" applyBorder="1" applyAlignment="1">
      <alignment horizontal="left" vertical="top" wrapText="1" shrinkToFit="1"/>
    </xf>
  </cellXfs>
  <cellStyles count="297">
    <cellStyle name="Euro" xfId="3" xr:uid="{00000000-0005-0000-0000-000000000000}"/>
    <cellStyle name="Euro 2" xfId="5" xr:uid="{00000000-0005-0000-0000-000001000000}"/>
    <cellStyle name="Euro 2 2" xfId="1" xr:uid="{00000000-0005-0000-0000-000002000000}"/>
    <cellStyle name="Euro 2 2 10" xfId="294" xr:uid="{80785331-9867-4045-9CA5-12172596B7E7}"/>
    <cellStyle name="Euro 2 2 2" xfId="7" xr:uid="{00000000-0005-0000-0000-000003000000}"/>
    <cellStyle name="Euro 2 2 2 2" xfId="18" xr:uid="{00000000-0005-0000-0000-000004000000}"/>
    <cellStyle name="Euro 2 2 2 2 2" xfId="43" xr:uid="{00000000-0005-0000-0000-000005000000}"/>
    <cellStyle name="Euro 2 2 2 2 2 2" xfId="90" xr:uid="{00000000-0005-0000-0000-000006000000}"/>
    <cellStyle name="Euro 2 2 2 2 2 2 2" xfId="232" xr:uid="{00000000-0005-0000-0000-000006000000}"/>
    <cellStyle name="Euro 2 2 2 2 2 3" xfId="137" xr:uid="{00000000-0005-0000-0000-000007000000}"/>
    <cellStyle name="Euro 2 2 2 2 2 3 2" xfId="279" xr:uid="{00000000-0005-0000-0000-000007000000}"/>
    <cellStyle name="Euro 2 2 2 2 2 4" xfId="185" xr:uid="{00000000-0005-0000-0000-000005000000}"/>
    <cellStyle name="Euro 2 2 2 2 3" xfId="66" xr:uid="{00000000-0005-0000-0000-000008000000}"/>
    <cellStyle name="Euro 2 2 2 2 3 2" xfId="208" xr:uid="{00000000-0005-0000-0000-000008000000}"/>
    <cellStyle name="Euro 2 2 2 2 4" xfId="113" xr:uid="{00000000-0005-0000-0000-000009000000}"/>
    <cellStyle name="Euro 2 2 2 2 4 2" xfId="255" xr:uid="{00000000-0005-0000-0000-000009000000}"/>
    <cellStyle name="Euro 2 2 2 2 5" xfId="161" xr:uid="{00000000-0005-0000-0000-000004000000}"/>
    <cellStyle name="Euro 2 2 2 3" xfId="27" xr:uid="{00000000-0005-0000-0000-00000A000000}"/>
    <cellStyle name="Euro 2 2 2 3 2" xfId="51" xr:uid="{00000000-0005-0000-0000-00000B000000}"/>
    <cellStyle name="Euro 2 2 2 3 2 2" xfId="98" xr:uid="{00000000-0005-0000-0000-00000C000000}"/>
    <cellStyle name="Euro 2 2 2 3 2 2 2" xfId="240" xr:uid="{00000000-0005-0000-0000-00000C000000}"/>
    <cellStyle name="Euro 2 2 2 3 2 3" xfId="145" xr:uid="{00000000-0005-0000-0000-00000D000000}"/>
    <cellStyle name="Euro 2 2 2 3 2 3 2" xfId="287" xr:uid="{00000000-0005-0000-0000-00000D000000}"/>
    <cellStyle name="Euro 2 2 2 3 2 4" xfId="193" xr:uid="{00000000-0005-0000-0000-00000B000000}"/>
    <cellStyle name="Euro 2 2 2 3 3" xfId="74" xr:uid="{00000000-0005-0000-0000-00000E000000}"/>
    <cellStyle name="Euro 2 2 2 3 3 2" xfId="216" xr:uid="{00000000-0005-0000-0000-00000E000000}"/>
    <cellStyle name="Euro 2 2 2 3 4" xfId="121" xr:uid="{00000000-0005-0000-0000-00000F000000}"/>
    <cellStyle name="Euro 2 2 2 3 4 2" xfId="263" xr:uid="{00000000-0005-0000-0000-00000F000000}"/>
    <cellStyle name="Euro 2 2 2 3 5" xfId="169" xr:uid="{00000000-0005-0000-0000-00000A000000}"/>
    <cellStyle name="Euro 2 2 2 4" xfId="34" xr:uid="{00000000-0005-0000-0000-000010000000}"/>
    <cellStyle name="Euro 2 2 2 4 2" xfId="81" xr:uid="{00000000-0005-0000-0000-000011000000}"/>
    <cellStyle name="Euro 2 2 2 4 2 2" xfId="223" xr:uid="{00000000-0005-0000-0000-000011000000}"/>
    <cellStyle name="Euro 2 2 2 4 3" xfId="128" xr:uid="{00000000-0005-0000-0000-000012000000}"/>
    <cellStyle name="Euro 2 2 2 4 3 2" xfId="270" xr:uid="{00000000-0005-0000-0000-000012000000}"/>
    <cellStyle name="Euro 2 2 2 4 4" xfId="176" xr:uid="{00000000-0005-0000-0000-000010000000}"/>
    <cellStyle name="Euro 2 2 2 5" xfId="58" xr:uid="{00000000-0005-0000-0000-000013000000}"/>
    <cellStyle name="Euro 2 2 2 5 2" xfId="200" xr:uid="{00000000-0005-0000-0000-000013000000}"/>
    <cellStyle name="Euro 2 2 2 6" xfId="105" xr:uid="{00000000-0005-0000-0000-000014000000}"/>
    <cellStyle name="Euro 2 2 2 6 2" xfId="247" xr:uid="{00000000-0005-0000-0000-000014000000}"/>
    <cellStyle name="Euro 2 2 2 7" xfId="152" xr:uid="{00000000-0005-0000-0000-000003000000}"/>
    <cellStyle name="Euro 2 2 3" xfId="15" xr:uid="{00000000-0005-0000-0000-000015000000}"/>
    <cellStyle name="Euro 2 2 3 2" xfId="40" xr:uid="{00000000-0005-0000-0000-000016000000}"/>
    <cellStyle name="Euro 2 2 3 2 2" xfId="87" xr:uid="{00000000-0005-0000-0000-000017000000}"/>
    <cellStyle name="Euro 2 2 3 2 2 2" xfId="229" xr:uid="{00000000-0005-0000-0000-000017000000}"/>
    <cellStyle name="Euro 2 2 3 2 3" xfId="134" xr:uid="{00000000-0005-0000-0000-000018000000}"/>
    <cellStyle name="Euro 2 2 3 2 3 2" xfId="276" xr:uid="{00000000-0005-0000-0000-000018000000}"/>
    <cellStyle name="Euro 2 2 3 2 4" xfId="182" xr:uid="{00000000-0005-0000-0000-000016000000}"/>
    <cellStyle name="Euro 2 2 3 3" xfId="63" xr:uid="{00000000-0005-0000-0000-000019000000}"/>
    <cellStyle name="Euro 2 2 3 3 2" xfId="205" xr:uid="{00000000-0005-0000-0000-000019000000}"/>
    <cellStyle name="Euro 2 2 3 4" xfId="110" xr:uid="{00000000-0005-0000-0000-00001A000000}"/>
    <cellStyle name="Euro 2 2 3 4 2" xfId="252" xr:uid="{00000000-0005-0000-0000-00001A000000}"/>
    <cellStyle name="Euro 2 2 3 5" xfId="158" xr:uid="{00000000-0005-0000-0000-000015000000}"/>
    <cellStyle name="Euro 2 2 4" xfId="24" xr:uid="{00000000-0005-0000-0000-00001B000000}"/>
    <cellStyle name="Euro 2 2 4 2" xfId="48" xr:uid="{00000000-0005-0000-0000-00001C000000}"/>
    <cellStyle name="Euro 2 2 4 2 2" xfId="95" xr:uid="{00000000-0005-0000-0000-00001D000000}"/>
    <cellStyle name="Euro 2 2 4 2 2 2" xfId="237" xr:uid="{00000000-0005-0000-0000-00001D000000}"/>
    <cellStyle name="Euro 2 2 4 2 3" xfId="142" xr:uid="{00000000-0005-0000-0000-00001E000000}"/>
    <cellStyle name="Euro 2 2 4 2 3 2" xfId="284" xr:uid="{00000000-0005-0000-0000-00001E000000}"/>
    <cellStyle name="Euro 2 2 4 2 4" xfId="190" xr:uid="{00000000-0005-0000-0000-00001C000000}"/>
    <cellStyle name="Euro 2 2 4 3" xfId="71" xr:uid="{00000000-0005-0000-0000-00001F000000}"/>
    <cellStyle name="Euro 2 2 4 3 2" xfId="213" xr:uid="{00000000-0005-0000-0000-00001F000000}"/>
    <cellStyle name="Euro 2 2 4 4" xfId="118" xr:uid="{00000000-0005-0000-0000-000020000000}"/>
    <cellStyle name="Euro 2 2 4 4 2" xfId="260" xr:uid="{00000000-0005-0000-0000-000020000000}"/>
    <cellStyle name="Euro 2 2 4 5" xfId="166" xr:uid="{00000000-0005-0000-0000-00001B000000}"/>
    <cellStyle name="Euro 2 2 5" xfId="31" xr:uid="{00000000-0005-0000-0000-000021000000}"/>
    <cellStyle name="Euro 2 2 5 2" xfId="78" xr:uid="{00000000-0005-0000-0000-000022000000}"/>
    <cellStyle name="Euro 2 2 5 2 2" xfId="220" xr:uid="{00000000-0005-0000-0000-000022000000}"/>
    <cellStyle name="Euro 2 2 5 3" xfId="125" xr:uid="{00000000-0005-0000-0000-000023000000}"/>
    <cellStyle name="Euro 2 2 5 3 2" xfId="267" xr:uid="{00000000-0005-0000-0000-000023000000}"/>
    <cellStyle name="Euro 2 2 5 4" xfId="173" xr:uid="{00000000-0005-0000-0000-000021000000}"/>
    <cellStyle name="Euro 2 2 6" xfId="55" xr:uid="{00000000-0005-0000-0000-000024000000}"/>
    <cellStyle name="Euro 2 2 6 2" xfId="197" xr:uid="{00000000-0005-0000-0000-000024000000}"/>
    <cellStyle name="Euro 2 2 7" xfId="23" xr:uid="{00000000-0005-0000-0000-000025000000}"/>
    <cellStyle name="Euro 2 2 7 2" xfId="47" xr:uid="{00000000-0005-0000-0000-000026000000}"/>
    <cellStyle name="Euro 2 2 7 2 2" xfId="94" xr:uid="{00000000-0005-0000-0000-000027000000}"/>
    <cellStyle name="Euro 2 2 7 2 2 2" xfId="236" xr:uid="{00000000-0005-0000-0000-000027000000}"/>
    <cellStyle name="Euro 2 2 7 2 3" xfId="141" xr:uid="{00000000-0005-0000-0000-000028000000}"/>
    <cellStyle name="Euro 2 2 7 2 3 2" xfId="283" xr:uid="{00000000-0005-0000-0000-000028000000}"/>
    <cellStyle name="Euro 2 2 7 2 4" xfId="189" xr:uid="{00000000-0005-0000-0000-000026000000}"/>
    <cellStyle name="Euro 2 2 7 3" xfId="70" xr:uid="{00000000-0005-0000-0000-000029000000}"/>
    <cellStyle name="Euro 2 2 7 3 2" xfId="212" xr:uid="{00000000-0005-0000-0000-000029000000}"/>
    <cellStyle name="Euro 2 2 7 4" xfId="117" xr:uid="{00000000-0005-0000-0000-00002A000000}"/>
    <cellStyle name="Euro 2 2 7 4 2" xfId="259" xr:uid="{00000000-0005-0000-0000-00002A000000}"/>
    <cellStyle name="Euro 2 2 7 5" xfId="165" xr:uid="{00000000-0005-0000-0000-000025000000}"/>
    <cellStyle name="Euro 2 2 8" xfId="102" xr:uid="{00000000-0005-0000-0000-00002B000000}"/>
    <cellStyle name="Euro 2 2 8 2" xfId="244" xr:uid="{00000000-0005-0000-0000-00002B000000}"/>
    <cellStyle name="Euro 2 2 9" xfId="149" xr:uid="{00000000-0005-0000-0000-000002000000}"/>
    <cellStyle name="Euro 2 3" xfId="10" xr:uid="{00000000-0005-0000-0000-00002C000000}"/>
    <cellStyle name="Euro 2 3 2" xfId="21" xr:uid="{00000000-0005-0000-0000-00002D000000}"/>
    <cellStyle name="Euro 2 3 2 2" xfId="45" xr:uid="{00000000-0005-0000-0000-00002E000000}"/>
    <cellStyle name="Euro 2 3 2 2 2" xfId="92" xr:uid="{00000000-0005-0000-0000-00002F000000}"/>
    <cellStyle name="Euro 2 3 2 2 2 2" xfId="234" xr:uid="{00000000-0005-0000-0000-00002F000000}"/>
    <cellStyle name="Euro 2 3 2 2 3" xfId="139" xr:uid="{00000000-0005-0000-0000-000030000000}"/>
    <cellStyle name="Euro 2 3 2 2 3 2" xfId="281" xr:uid="{00000000-0005-0000-0000-000030000000}"/>
    <cellStyle name="Euro 2 3 2 2 4" xfId="187" xr:uid="{00000000-0005-0000-0000-00002E000000}"/>
    <cellStyle name="Euro 2 3 2 3" xfId="68" xr:uid="{00000000-0005-0000-0000-000031000000}"/>
    <cellStyle name="Euro 2 3 2 3 2" xfId="210" xr:uid="{00000000-0005-0000-0000-000031000000}"/>
    <cellStyle name="Euro 2 3 2 4" xfId="115" xr:uid="{00000000-0005-0000-0000-000032000000}"/>
    <cellStyle name="Euro 2 3 2 4 2" xfId="257" xr:uid="{00000000-0005-0000-0000-000032000000}"/>
    <cellStyle name="Euro 2 3 2 5" xfId="163" xr:uid="{00000000-0005-0000-0000-00002D000000}"/>
    <cellStyle name="Euro 2 3 3" xfId="29" xr:uid="{00000000-0005-0000-0000-000033000000}"/>
    <cellStyle name="Euro 2 3 3 2" xfId="53" xr:uid="{00000000-0005-0000-0000-000034000000}"/>
    <cellStyle name="Euro 2 3 3 2 2" xfId="100" xr:uid="{00000000-0005-0000-0000-000035000000}"/>
    <cellStyle name="Euro 2 3 3 2 2 2" xfId="242" xr:uid="{00000000-0005-0000-0000-000035000000}"/>
    <cellStyle name="Euro 2 3 3 2 3" xfId="147" xr:uid="{00000000-0005-0000-0000-000036000000}"/>
    <cellStyle name="Euro 2 3 3 2 3 2" xfId="289" xr:uid="{00000000-0005-0000-0000-000036000000}"/>
    <cellStyle name="Euro 2 3 3 2 4" xfId="195" xr:uid="{00000000-0005-0000-0000-000034000000}"/>
    <cellStyle name="Euro 2 3 3 3" xfId="76" xr:uid="{00000000-0005-0000-0000-000037000000}"/>
    <cellStyle name="Euro 2 3 3 3 2" xfId="218" xr:uid="{00000000-0005-0000-0000-000037000000}"/>
    <cellStyle name="Euro 2 3 3 4" xfId="123" xr:uid="{00000000-0005-0000-0000-000038000000}"/>
    <cellStyle name="Euro 2 3 3 4 2" xfId="265" xr:uid="{00000000-0005-0000-0000-000038000000}"/>
    <cellStyle name="Euro 2 3 3 5" xfId="171" xr:uid="{00000000-0005-0000-0000-000033000000}"/>
    <cellStyle name="Euro 2 3 4" xfId="36" xr:uid="{00000000-0005-0000-0000-000039000000}"/>
    <cellStyle name="Euro 2 3 4 2" xfId="83" xr:uid="{00000000-0005-0000-0000-00003A000000}"/>
    <cellStyle name="Euro 2 3 4 2 2" xfId="225" xr:uid="{00000000-0005-0000-0000-00003A000000}"/>
    <cellStyle name="Euro 2 3 4 3" xfId="130" xr:uid="{00000000-0005-0000-0000-00003B000000}"/>
    <cellStyle name="Euro 2 3 4 3 2" xfId="272" xr:uid="{00000000-0005-0000-0000-00003B000000}"/>
    <cellStyle name="Euro 2 3 4 4" xfId="178" xr:uid="{00000000-0005-0000-0000-000039000000}"/>
    <cellStyle name="Euro 2 3 5" xfId="60" xr:uid="{00000000-0005-0000-0000-00003C000000}"/>
    <cellStyle name="Euro 2 3 5 2" xfId="202" xr:uid="{00000000-0005-0000-0000-00003C000000}"/>
    <cellStyle name="Euro 2 3 6" xfId="107" xr:uid="{00000000-0005-0000-0000-00003D000000}"/>
    <cellStyle name="Euro 2 3 6 2" xfId="249" xr:uid="{00000000-0005-0000-0000-00003D000000}"/>
    <cellStyle name="Euro 2 3 7" xfId="154" xr:uid="{00000000-0005-0000-0000-00002C000000}"/>
    <cellStyle name="Euro 2 4" xfId="17" xr:uid="{00000000-0005-0000-0000-00003E000000}"/>
    <cellStyle name="Euro 2 4 2" xfId="42" xr:uid="{00000000-0005-0000-0000-00003F000000}"/>
    <cellStyle name="Euro 2 4 2 2" xfId="89" xr:uid="{00000000-0005-0000-0000-000040000000}"/>
    <cellStyle name="Euro 2 4 2 2 2" xfId="231" xr:uid="{00000000-0005-0000-0000-000040000000}"/>
    <cellStyle name="Euro 2 4 2 3" xfId="136" xr:uid="{00000000-0005-0000-0000-000041000000}"/>
    <cellStyle name="Euro 2 4 2 3 2" xfId="278" xr:uid="{00000000-0005-0000-0000-000041000000}"/>
    <cellStyle name="Euro 2 4 2 4" xfId="184" xr:uid="{00000000-0005-0000-0000-00003F000000}"/>
    <cellStyle name="Euro 2 4 3" xfId="65" xr:uid="{00000000-0005-0000-0000-000042000000}"/>
    <cellStyle name="Euro 2 4 3 2" xfId="207" xr:uid="{00000000-0005-0000-0000-000042000000}"/>
    <cellStyle name="Euro 2 4 4" xfId="112" xr:uid="{00000000-0005-0000-0000-000043000000}"/>
    <cellStyle name="Euro 2 4 4 2" xfId="254" xr:uid="{00000000-0005-0000-0000-000043000000}"/>
    <cellStyle name="Euro 2 4 5" xfId="160" xr:uid="{00000000-0005-0000-0000-00003E000000}"/>
    <cellStyle name="Euro 2 5" xfId="26" xr:uid="{00000000-0005-0000-0000-000044000000}"/>
    <cellStyle name="Euro 2 5 2" xfId="50" xr:uid="{00000000-0005-0000-0000-000045000000}"/>
    <cellStyle name="Euro 2 5 2 2" xfId="97" xr:uid="{00000000-0005-0000-0000-000046000000}"/>
    <cellStyle name="Euro 2 5 2 2 2" xfId="239" xr:uid="{00000000-0005-0000-0000-000046000000}"/>
    <cellStyle name="Euro 2 5 2 3" xfId="144" xr:uid="{00000000-0005-0000-0000-000047000000}"/>
    <cellStyle name="Euro 2 5 2 3 2" xfId="286" xr:uid="{00000000-0005-0000-0000-000047000000}"/>
    <cellStyle name="Euro 2 5 2 4" xfId="192" xr:uid="{00000000-0005-0000-0000-000045000000}"/>
    <cellStyle name="Euro 2 5 3" xfId="73" xr:uid="{00000000-0005-0000-0000-000048000000}"/>
    <cellStyle name="Euro 2 5 3 2" xfId="215" xr:uid="{00000000-0005-0000-0000-000048000000}"/>
    <cellStyle name="Euro 2 5 4" xfId="120" xr:uid="{00000000-0005-0000-0000-000049000000}"/>
    <cellStyle name="Euro 2 5 4 2" xfId="262" xr:uid="{00000000-0005-0000-0000-000049000000}"/>
    <cellStyle name="Euro 2 5 5" xfId="168" xr:uid="{00000000-0005-0000-0000-000044000000}"/>
    <cellStyle name="Euro 2 6" xfId="33" xr:uid="{00000000-0005-0000-0000-00004A000000}"/>
    <cellStyle name="Euro 2 6 2" xfId="80" xr:uid="{00000000-0005-0000-0000-00004B000000}"/>
    <cellStyle name="Euro 2 6 2 2" xfId="222" xr:uid="{00000000-0005-0000-0000-00004B000000}"/>
    <cellStyle name="Euro 2 6 3" xfId="127" xr:uid="{00000000-0005-0000-0000-00004C000000}"/>
    <cellStyle name="Euro 2 6 3 2" xfId="269" xr:uid="{00000000-0005-0000-0000-00004C000000}"/>
    <cellStyle name="Euro 2 6 4" xfId="175" xr:uid="{00000000-0005-0000-0000-00004A000000}"/>
    <cellStyle name="Euro 2 7" xfId="57" xr:uid="{00000000-0005-0000-0000-00004D000000}"/>
    <cellStyle name="Euro 2 7 2" xfId="199" xr:uid="{00000000-0005-0000-0000-00004D000000}"/>
    <cellStyle name="Euro 2 8" xfId="104" xr:uid="{00000000-0005-0000-0000-00004E000000}"/>
    <cellStyle name="Euro 2 8 2" xfId="246" xr:uid="{00000000-0005-0000-0000-00004E000000}"/>
    <cellStyle name="Euro 2 9" xfId="151" xr:uid="{00000000-0005-0000-0000-000001000000}"/>
    <cellStyle name="Euro 3" xfId="8" xr:uid="{00000000-0005-0000-0000-00004F000000}"/>
    <cellStyle name="Euro 3 2" xfId="19" xr:uid="{00000000-0005-0000-0000-000050000000}"/>
    <cellStyle name="Euro 3 2 2" xfId="44" xr:uid="{00000000-0005-0000-0000-000051000000}"/>
    <cellStyle name="Euro 3 2 2 2" xfId="91" xr:uid="{00000000-0005-0000-0000-000052000000}"/>
    <cellStyle name="Euro 3 2 2 2 2" xfId="233" xr:uid="{00000000-0005-0000-0000-000052000000}"/>
    <cellStyle name="Euro 3 2 2 3" xfId="138" xr:uid="{00000000-0005-0000-0000-000053000000}"/>
    <cellStyle name="Euro 3 2 2 3 2" xfId="280" xr:uid="{00000000-0005-0000-0000-000053000000}"/>
    <cellStyle name="Euro 3 2 2 4" xfId="186" xr:uid="{00000000-0005-0000-0000-000051000000}"/>
    <cellStyle name="Euro 3 2 3" xfId="67" xr:uid="{00000000-0005-0000-0000-000054000000}"/>
    <cellStyle name="Euro 3 2 3 2" xfId="209" xr:uid="{00000000-0005-0000-0000-000054000000}"/>
    <cellStyle name="Euro 3 2 4" xfId="114" xr:uid="{00000000-0005-0000-0000-000055000000}"/>
    <cellStyle name="Euro 3 2 4 2" xfId="256" xr:uid="{00000000-0005-0000-0000-000055000000}"/>
    <cellStyle name="Euro 3 2 5" xfId="162" xr:uid="{00000000-0005-0000-0000-000050000000}"/>
    <cellStyle name="Euro 3 3" xfId="28" xr:uid="{00000000-0005-0000-0000-000056000000}"/>
    <cellStyle name="Euro 3 3 2" xfId="52" xr:uid="{00000000-0005-0000-0000-000057000000}"/>
    <cellStyle name="Euro 3 3 2 2" xfId="99" xr:uid="{00000000-0005-0000-0000-000058000000}"/>
    <cellStyle name="Euro 3 3 2 2 2" xfId="241" xr:uid="{00000000-0005-0000-0000-000058000000}"/>
    <cellStyle name="Euro 3 3 2 3" xfId="146" xr:uid="{00000000-0005-0000-0000-000059000000}"/>
    <cellStyle name="Euro 3 3 2 3 2" xfId="288" xr:uid="{00000000-0005-0000-0000-000059000000}"/>
    <cellStyle name="Euro 3 3 2 4" xfId="194" xr:uid="{00000000-0005-0000-0000-000057000000}"/>
    <cellStyle name="Euro 3 3 3" xfId="75" xr:uid="{00000000-0005-0000-0000-00005A000000}"/>
    <cellStyle name="Euro 3 3 3 2" xfId="217" xr:uid="{00000000-0005-0000-0000-00005A000000}"/>
    <cellStyle name="Euro 3 3 4" xfId="122" xr:uid="{00000000-0005-0000-0000-00005B000000}"/>
    <cellStyle name="Euro 3 3 4 2" xfId="264" xr:uid="{00000000-0005-0000-0000-00005B000000}"/>
    <cellStyle name="Euro 3 3 5" xfId="170" xr:uid="{00000000-0005-0000-0000-000056000000}"/>
    <cellStyle name="Euro 3 4" xfId="35" xr:uid="{00000000-0005-0000-0000-00005C000000}"/>
    <cellStyle name="Euro 3 4 2" xfId="82" xr:uid="{00000000-0005-0000-0000-00005D000000}"/>
    <cellStyle name="Euro 3 4 2 2" xfId="224" xr:uid="{00000000-0005-0000-0000-00005D000000}"/>
    <cellStyle name="Euro 3 4 3" xfId="129" xr:uid="{00000000-0005-0000-0000-00005E000000}"/>
    <cellStyle name="Euro 3 4 3 2" xfId="271" xr:uid="{00000000-0005-0000-0000-00005E000000}"/>
    <cellStyle name="Euro 3 4 4" xfId="177" xr:uid="{00000000-0005-0000-0000-00005C000000}"/>
    <cellStyle name="Euro 3 5" xfId="59" xr:uid="{00000000-0005-0000-0000-00005F000000}"/>
    <cellStyle name="Euro 3 5 2" xfId="201" xr:uid="{00000000-0005-0000-0000-00005F000000}"/>
    <cellStyle name="Euro 3 6" xfId="106" xr:uid="{00000000-0005-0000-0000-000060000000}"/>
    <cellStyle name="Euro 3 6 2" xfId="248" xr:uid="{00000000-0005-0000-0000-000060000000}"/>
    <cellStyle name="Euro 3 7" xfId="153" xr:uid="{00000000-0005-0000-0000-00004F000000}"/>
    <cellStyle name="Euro 4" xfId="16" xr:uid="{00000000-0005-0000-0000-000061000000}"/>
    <cellStyle name="Euro 4 2" xfId="41" xr:uid="{00000000-0005-0000-0000-000062000000}"/>
    <cellStyle name="Euro 4 2 2" xfId="88" xr:uid="{00000000-0005-0000-0000-000063000000}"/>
    <cellStyle name="Euro 4 2 2 2" xfId="230" xr:uid="{00000000-0005-0000-0000-000063000000}"/>
    <cellStyle name="Euro 4 2 3" xfId="135" xr:uid="{00000000-0005-0000-0000-000064000000}"/>
    <cellStyle name="Euro 4 2 3 2" xfId="277" xr:uid="{00000000-0005-0000-0000-000064000000}"/>
    <cellStyle name="Euro 4 2 4" xfId="183" xr:uid="{00000000-0005-0000-0000-000062000000}"/>
    <cellStyle name="Euro 4 3" xfId="64" xr:uid="{00000000-0005-0000-0000-000065000000}"/>
    <cellStyle name="Euro 4 3 2" xfId="206" xr:uid="{00000000-0005-0000-0000-000065000000}"/>
    <cellStyle name="Euro 4 4" xfId="111" xr:uid="{00000000-0005-0000-0000-000066000000}"/>
    <cellStyle name="Euro 4 4 2" xfId="253" xr:uid="{00000000-0005-0000-0000-000066000000}"/>
    <cellStyle name="Euro 4 5" xfId="159" xr:uid="{00000000-0005-0000-0000-000061000000}"/>
    <cellStyle name="Euro 5" xfId="25" xr:uid="{00000000-0005-0000-0000-000067000000}"/>
    <cellStyle name="Euro 5 2" xfId="49" xr:uid="{00000000-0005-0000-0000-000068000000}"/>
    <cellStyle name="Euro 5 2 2" xfId="96" xr:uid="{00000000-0005-0000-0000-000069000000}"/>
    <cellStyle name="Euro 5 2 2 2" xfId="238" xr:uid="{00000000-0005-0000-0000-000069000000}"/>
    <cellStyle name="Euro 5 2 3" xfId="143" xr:uid="{00000000-0005-0000-0000-00006A000000}"/>
    <cellStyle name="Euro 5 2 3 2" xfId="285" xr:uid="{00000000-0005-0000-0000-00006A000000}"/>
    <cellStyle name="Euro 5 2 4" xfId="191" xr:uid="{00000000-0005-0000-0000-000068000000}"/>
    <cellStyle name="Euro 5 3" xfId="72" xr:uid="{00000000-0005-0000-0000-00006B000000}"/>
    <cellStyle name="Euro 5 3 2" xfId="214" xr:uid="{00000000-0005-0000-0000-00006B000000}"/>
    <cellStyle name="Euro 5 4" xfId="119" xr:uid="{00000000-0005-0000-0000-00006C000000}"/>
    <cellStyle name="Euro 5 4 2" xfId="261" xr:uid="{00000000-0005-0000-0000-00006C000000}"/>
    <cellStyle name="Euro 5 5" xfId="167" xr:uid="{00000000-0005-0000-0000-000067000000}"/>
    <cellStyle name="Euro 6" xfId="32" xr:uid="{00000000-0005-0000-0000-00006D000000}"/>
    <cellStyle name="Euro 6 2" xfId="79" xr:uid="{00000000-0005-0000-0000-00006E000000}"/>
    <cellStyle name="Euro 6 2 2" xfId="221" xr:uid="{00000000-0005-0000-0000-00006E000000}"/>
    <cellStyle name="Euro 6 3" xfId="126" xr:uid="{00000000-0005-0000-0000-00006F000000}"/>
    <cellStyle name="Euro 6 3 2" xfId="268" xr:uid="{00000000-0005-0000-0000-00006F000000}"/>
    <cellStyle name="Euro 6 4" xfId="174" xr:uid="{00000000-0005-0000-0000-00006D000000}"/>
    <cellStyle name="Euro 7" xfId="56" xr:uid="{00000000-0005-0000-0000-000070000000}"/>
    <cellStyle name="Euro 7 2" xfId="198" xr:uid="{00000000-0005-0000-0000-000070000000}"/>
    <cellStyle name="Euro 8" xfId="103" xr:uid="{00000000-0005-0000-0000-000071000000}"/>
    <cellStyle name="Euro 8 2" xfId="245" xr:uid="{00000000-0005-0000-0000-000071000000}"/>
    <cellStyle name="Euro 9" xfId="150" xr:uid="{00000000-0005-0000-0000-000000000000}"/>
    <cellStyle name="Komma" xfId="13" builtinId="3"/>
    <cellStyle name="Komma 2" xfId="11" xr:uid="{00000000-0005-0000-0000-000073000000}"/>
    <cellStyle name="Komma 2 2" xfId="37" xr:uid="{00000000-0005-0000-0000-000074000000}"/>
    <cellStyle name="Komma 2 2 2" xfId="84" xr:uid="{00000000-0005-0000-0000-000075000000}"/>
    <cellStyle name="Komma 2 2 2 2" xfId="226" xr:uid="{00000000-0005-0000-0000-000075000000}"/>
    <cellStyle name="Komma 2 2 3" xfId="131" xr:uid="{00000000-0005-0000-0000-000076000000}"/>
    <cellStyle name="Komma 2 2 3 2" xfId="273" xr:uid="{00000000-0005-0000-0000-000076000000}"/>
    <cellStyle name="Komma 2 2 4" xfId="179" xr:uid="{00000000-0005-0000-0000-000074000000}"/>
    <cellStyle name="Komma 2 3" xfId="61" xr:uid="{00000000-0005-0000-0000-000077000000}"/>
    <cellStyle name="Komma 2 3 2" xfId="203" xr:uid="{00000000-0005-0000-0000-000077000000}"/>
    <cellStyle name="Komma 2 4" xfId="108" xr:uid="{00000000-0005-0000-0000-000078000000}"/>
    <cellStyle name="Komma 2 4 2" xfId="250" xr:uid="{00000000-0005-0000-0000-000078000000}"/>
    <cellStyle name="Komma 2 5" xfId="155" xr:uid="{00000000-0005-0000-0000-000073000000}"/>
    <cellStyle name="Komma 3" xfId="157" xr:uid="{00000000-0005-0000-0000-000035010000}"/>
    <cellStyle name="Komma 4" xfId="295" xr:uid="{8801532A-48AB-473D-A861-D5BDC6C41666}"/>
    <cellStyle name="Prozent" xfId="14" builtinId="5"/>
    <cellStyle name="Prozent 2" xfId="293" xr:uid="{154FAECD-D1C5-4918-A20E-1183A6644A82}"/>
    <cellStyle name="Standard" xfId="0" builtinId="0"/>
    <cellStyle name="Standard 2" xfId="2" xr:uid="{00000000-0005-0000-0000-00007B000000}"/>
    <cellStyle name="Standard 3" xfId="4" xr:uid="{00000000-0005-0000-0000-00007C000000}"/>
    <cellStyle name="Standard 3 2" xfId="6" xr:uid="{00000000-0005-0000-0000-00007D000000}"/>
    <cellStyle name="Standard 3 3" xfId="9" xr:uid="{00000000-0005-0000-0000-00007E000000}"/>
    <cellStyle name="Standard 3 3 2" xfId="20" xr:uid="{00000000-0005-0000-0000-00007F000000}"/>
    <cellStyle name="Standard 4" xfId="291" xr:uid="{E05D5C1F-2695-4593-8248-54C535EF244F}"/>
    <cellStyle name="Währung 2" xfId="12" xr:uid="{00000000-0005-0000-0000-000080000000}"/>
    <cellStyle name="Währung 2 2" xfId="22" xr:uid="{00000000-0005-0000-0000-000081000000}"/>
    <cellStyle name="Währung 2 2 2" xfId="46" xr:uid="{00000000-0005-0000-0000-000082000000}"/>
    <cellStyle name="Währung 2 2 2 2" xfId="93" xr:uid="{00000000-0005-0000-0000-000083000000}"/>
    <cellStyle name="Währung 2 2 2 2 2" xfId="235" xr:uid="{00000000-0005-0000-0000-000083000000}"/>
    <cellStyle name="Währung 2 2 2 3" xfId="140" xr:uid="{00000000-0005-0000-0000-000084000000}"/>
    <cellStyle name="Währung 2 2 2 3 2" xfId="282" xr:uid="{00000000-0005-0000-0000-000084000000}"/>
    <cellStyle name="Währung 2 2 2 4" xfId="188" xr:uid="{00000000-0005-0000-0000-000082000000}"/>
    <cellStyle name="Währung 2 2 3" xfId="69" xr:uid="{00000000-0005-0000-0000-000085000000}"/>
    <cellStyle name="Währung 2 2 3 2" xfId="211" xr:uid="{00000000-0005-0000-0000-000085000000}"/>
    <cellStyle name="Währung 2 2 4" xfId="116" xr:uid="{00000000-0005-0000-0000-000086000000}"/>
    <cellStyle name="Währung 2 2 4 2" xfId="258" xr:uid="{00000000-0005-0000-0000-000086000000}"/>
    <cellStyle name="Währung 2 2 5" xfId="164" xr:uid="{00000000-0005-0000-0000-000081000000}"/>
    <cellStyle name="Währung 2 3" xfId="30" xr:uid="{00000000-0005-0000-0000-000087000000}"/>
    <cellStyle name="Währung 2 3 2" xfId="54" xr:uid="{00000000-0005-0000-0000-000088000000}"/>
    <cellStyle name="Währung 2 3 2 2" xfId="101" xr:uid="{00000000-0005-0000-0000-000089000000}"/>
    <cellStyle name="Währung 2 3 2 2 2" xfId="243" xr:uid="{00000000-0005-0000-0000-000089000000}"/>
    <cellStyle name="Währung 2 3 2 3" xfId="148" xr:uid="{00000000-0005-0000-0000-00008A000000}"/>
    <cellStyle name="Währung 2 3 2 3 2" xfId="290" xr:uid="{00000000-0005-0000-0000-00008A000000}"/>
    <cellStyle name="Währung 2 3 2 4" xfId="196" xr:uid="{00000000-0005-0000-0000-000088000000}"/>
    <cellStyle name="Währung 2 3 3" xfId="77" xr:uid="{00000000-0005-0000-0000-00008B000000}"/>
    <cellStyle name="Währung 2 3 3 2" xfId="219" xr:uid="{00000000-0005-0000-0000-00008B000000}"/>
    <cellStyle name="Währung 2 3 4" xfId="124" xr:uid="{00000000-0005-0000-0000-00008C000000}"/>
    <cellStyle name="Währung 2 3 4 2" xfId="266" xr:uid="{00000000-0005-0000-0000-00008C000000}"/>
    <cellStyle name="Währung 2 3 5" xfId="172" xr:uid="{00000000-0005-0000-0000-000087000000}"/>
    <cellStyle name="Währung 2 4" xfId="38" xr:uid="{00000000-0005-0000-0000-00008D000000}"/>
    <cellStyle name="Währung 2 4 2" xfId="85" xr:uid="{00000000-0005-0000-0000-00008E000000}"/>
    <cellStyle name="Währung 2 4 2 2" xfId="227" xr:uid="{00000000-0005-0000-0000-00008E000000}"/>
    <cellStyle name="Währung 2 4 3" xfId="132" xr:uid="{00000000-0005-0000-0000-00008F000000}"/>
    <cellStyle name="Währung 2 4 3 2" xfId="274" xr:uid="{00000000-0005-0000-0000-00008F000000}"/>
    <cellStyle name="Währung 2 4 4" xfId="180" xr:uid="{00000000-0005-0000-0000-00008D000000}"/>
    <cellStyle name="Währung 2 5" xfId="62" xr:uid="{00000000-0005-0000-0000-000090000000}"/>
    <cellStyle name="Währung 2 5 2" xfId="204" xr:uid="{00000000-0005-0000-0000-000090000000}"/>
    <cellStyle name="Währung 2 6" xfId="109" xr:uid="{00000000-0005-0000-0000-000091000000}"/>
    <cellStyle name="Währung 2 6 2" xfId="251" xr:uid="{00000000-0005-0000-0000-000091000000}"/>
    <cellStyle name="Währung 2 7" xfId="156" xr:uid="{00000000-0005-0000-0000-000080000000}"/>
    <cellStyle name="Währung 2 8" xfId="292" xr:uid="{7300912D-3260-4833-90D5-2E806DC26C31}"/>
    <cellStyle name="Währung 3" xfId="39" xr:uid="{00000000-0005-0000-0000-000092000000}"/>
    <cellStyle name="Währung 3 2" xfId="86" xr:uid="{00000000-0005-0000-0000-000093000000}"/>
    <cellStyle name="Währung 3 2 2" xfId="228" xr:uid="{00000000-0005-0000-0000-000093000000}"/>
    <cellStyle name="Währung 3 3" xfId="133" xr:uid="{00000000-0005-0000-0000-000094000000}"/>
    <cellStyle name="Währung 3 3 2" xfId="275" xr:uid="{00000000-0005-0000-0000-000094000000}"/>
    <cellStyle name="Währung 3 4" xfId="181" xr:uid="{00000000-0005-0000-0000-000092000000}"/>
    <cellStyle name="Währung 4" xfId="296" xr:uid="{62F50099-765E-4AE2-AA0C-59F238690976}"/>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160"/>
  <sheetViews>
    <sheetView tabSelected="1" zoomScale="80" zoomScaleNormal="80" workbookViewId="0">
      <selection sqref="A1:J1"/>
    </sheetView>
  </sheetViews>
  <sheetFormatPr baseColWidth="10" defaultColWidth="11.54296875" defaultRowHeight="14.5"/>
  <cols>
    <col min="1" max="2" width="11.453125" style="121" customWidth="1"/>
    <col min="3" max="3" width="11.453125" customWidth="1"/>
    <col min="4" max="4" width="30.6328125" customWidth="1"/>
    <col min="5" max="5" width="80.6328125" customWidth="1"/>
    <col min="6" max="6" width="40.6328125" customWidth="1"/>
    <col min="7" max="10" width="42.6328125" customWidth="1"/>
  </cols>
  <sheetData>
    <row r="1" spans="1:11" s="7" customFormat="1" ht="23">
      <c r="A1" s="215" t="s">
        <v>207</v>
      </c>
      <c r="B1" s="216"/>
      <c r="C1" s="216"/>
      <c r="D1" s="216"/>
      <c r="E1" s="216"/>
      <c r="F1" s="216"/>
      <c r="G1" s="216"/>
      <c r="H1" s="216"/>
      <c r="I1" s="216"/>
      <c r="J1" s="216"/>
    </row>
    <row r="2" spans="1:11" s="204" customFormat="1" ht="23" customHeight="1">
      <c r="A2" s="217" t="s">
        <v>205</v>
      </c>
      <c r="B2" s="218"/>
      <c r="C2" s="218"/>
      <c r="D2" s="218"/>
      <c r="E2" s="218"/>
      <c r="F2" s="218"/>
      <c r="G2" s="218"/>
      <c r="H2" s="218"/>
      <c r="I2" s="218"/>
      <c r="J2" s="218"/>
    </row>
    <row r="3" spans="1:11" s="207" customFormat="1" ht="23.5" customHeight="1" thickBot="1">
      <c r="A3" s="219" t="s">
        <v>0</v>
      </c>
      <c r="B3" s="219"/>
      <c r="C3" s="220"/>
      <c r="D3" s="220"/>
      <c r="E3" s="220"/>
      <c r="F3" s="221"/>
      <c r="G3" s="221"/>
      <c r="H3" s="205"/>
      <c r="I3" s="205"/>
      <c r="J3" s="206"/>
    </row>
    <row r="4" spans="1:11" s="207" customFormat="1" ht="23.5" customHeight="1" thickBot="1">
      <c r="A4" s="219" t="s">
        <v>1</v>
      </c>
      <c r="B4" s="219"/>
      <c r="C4" s="220"/>
      <c r="D4" s="220"/>
      <c r="E4" s="220"/>
      <c r="F4" s="221"/>
      <c r="G4" s="221"/>
      <c r="H4" s="205"/>
      <c r="I4" s="205"/>
      <c r="J4" s="206"/>
    </row>
    <row r="5" spans="1:11" s="207" customFormat="1" ht="17.5"/>
    <row r="6" spans="1:11" s="207" customFormat="1" ht="33" customHeight="1" thickBot="1"/>
    <row r="7" spans="1:11" s="2" customFormat="1" ht="50" customHeight="1" thickBot="1">
      <c r="A7" s="228" t="s">
        <v>210</v>
      </c>
      <c r="B7" s="229"/>
      <c r="C7" s="229"/>
      <c r="D7" s="229"/>
      <c r="E7" s="229"/>
      <c r="F7" s="229"/>
      <c r="G7" s="229"/>
      <c r="H7" s="229"/>
      <c r="I7" s="229"/>
      <c r="J7" s="230"/>
    </row>
    <row r="8" spans="1:11" s="2" customFormat="1" ht="30" customHeight="1" thickBot="1">
      <c r="A8" s="228"/>
      <c r="B8" s="229"/>
      <c r="C8" s="229"/>
      <c r="D8" s="229"/>
      <c r="E8" s="229"/>
      <c r="F8" s="229"/>
      <c r="G8" s="229"/>
      <c r="H8" s="229"/>
      <c r="I8" s="229"/>
      <c r="J8" s="230"/>
    </row>
    <row r="9" spans="1:11" s="7" customFormat="1" ht="23.5" hidden="1" thickBot="1">
      <c r="A9" s="231" t="s">
        <v>0</v>
      </c>
      <c r="B9" s="232"/>
      <c r="C9" s="232"/>
      <c r="D9" s="232"/>
      <c r="E9" s="232"/>
      <c r="F9" s="232"/>
      <c r="G9" s="232"/>
      <c r="H9" s="233"/>
      <c r="I9" s="11"/>
      <c r="J9" s="12"/>
    </row>
    <row r="10" spans="1:11" s="7" customFormat="1" ht="23.5" hidden="1" thickBot="1">
      <c r="A10" s="234" t="s">
        <v>1</v>
      </c>
      <c r="B10" s="234"/>
      <c r="C10" s="234"/>
      <c r="D10" s="234"/>
      <c r="E10" s="234"/>
      <c r="F10" s="234"/>
      <c r="G10" s="234"/>
      <c r="H10" s="235"/>
      <c r="I10" s="19"/>
      <c r="J10" s="20"/>
    </row>
    <row r="11" spans="1:11" s="2" customFormat="1" ht="37.25" customHeight="1">
      <c r="A11" s="222" t="s">
        <v>206</v>
      </c>
      <c r="B11" s="223"/>
      <c r="C11" s="223"/>
      <c r="D11" s="223"/>
      <c r="E11" s="223"/>
      <c r="F11" s="223"/>
      <c r="G11" s="223"/>
      <c r="H11" s="223"/>
      <c r="I11" s="223"/>
      <c r="J11" s="224"/>
      <c r="K11" s="9"/>
    </row>
    <row r="12" spans="1:11" s="2" customFormat="1" ht="37.25" customHeight="1" thickBot="1">
      <c r="A12" s="225"/>
      <c r="B12" s="226"/>
      <c r="C12" s="226"/>
      <c r="D12" s="226"/>
      <c r="E12" s="226"/>
      <c r="F12" s="226"/>
      <c r="G12" s="226"/>
      <c r="H12" s="226"/>
      <c r="I12" s="226"/>
      <c r="J12" s="227"/>
      <c r="K12" s="9"/>
    </row>
    <row r="13" spans="1:11" s="2" customFormat="1" ht="79.25" customHeight="1" thickBot="1">
      <c r="A13" s="236" t="s">
        <v>148</v>
      </c>
      <c r="B13" s="237"/>
      <c r="C13" s="237"/>
      <c r="D13" s="238"/>
      <c r="E13" s="239" t="s">
        <v>222</v>
      </c>
      <c r="F13" s="240"/>
      <c r="G13" s="240"/>
      <c r="H13" s="240"/>
      <c r="I13" s="240"/>
      <c r="J13" s="241"/>
    </row>
    <row r="14" spans="1:11" s="2" customFormat="1" ht="270" customHeight="1" thickBot="1">
      <c r="A14" s="258" t="s">
        <v>3</v>
      </c>
      <c r="B14" s="259"/>
      <c r="C14" s="259"/>
      <c r="D14" s="260"/>
      <c r="E14" s="261" t="s">
        <v>189</v>
      </c>
      <c r="F14" s="261"/>
      <c r="G14" s="261"/>
      <c r="H14" s="261"/>
      <c r="I14" s="261"/>
      <c r="J14" s="262"/>
    </row>
    <row r="15" spans="1:11" s="2" customFormat="1" ht="89" customHeight="1" thickBot="1">
      <c r="A15" s="258" t="s">
        <v>4</v>
      </c>
      <c r="B15" s="259"/>
      <c r="C15" s="259"/>
      <c r="D15" s="260"/>
      <c r="E15" s="261" t="s">
        <v>5</v>
      </c>
      <c r="F15" s="261"/>
      <c r="G15" s="261"/>
      <c r="H15" s="261"/>
      <c r="I15" s="261"/>
      <c r="J15" s="262"/>
    </row>
    <row r="16" spans="1:11" s="2" customFormat="1" ht="257.5" customHeight="1" thickBot="1">
      <c r="A16" s="263" t="s">
        <v>6</v>
      </c>
      <c r="B16" s="264"/>
      <c r="C16" s="264"/>
      <c r="D16" s="265"/>
      <c r="E16" s="266" t="s">
        <v>7</v>
      </c>
      <c r="F16" s="267"/>
      <c r="G16" s="267"/>
      <c r="H16" s="267"/>
      <c r="I16" s="267"/>
      <c r="J16" s="268"/>
    </row>
    <row r="17" spans="1:11" s="1" customFormat="1" ht="21" customHeight="1" thickBot="1">
      <c r="A17" s="242"/>
      <c r="B17" s="243"/>
      <c r="C17" s="243"/>
      <c r="D17" s="243"/>
      <c r="E17" s="243"/>
      <c r="F17" s="243"/>
      <c r="G17" s="243"/>
      <c r="H17" s="243"/>
      <c r="I17" s="243"/>
      <c r="J17" s="244"/>
      <c r="K17" s="14"/>
    </row>
    <row r="18" spans="1:11" s="1" customFormat="1" ht="39.65" customHeight="1" thickBot="1">
      <c r="A18" s="245" t="s">
        <v>8</v>
      </c>
      <c r="B18" s="246"/>
      <c r="C18" s="247" t="s">
        <v>9</v>
      </c>
      <c r="D18" s="249" t="s">
        <v>2</v>
      </c>
      <c r="E18" s="249"/>
      <c r="F18" s="249"/>
      <c r="G18" s="249"/>
      <c r="H18" s="249"/>
      <c r="I18" s="249"/>
      <c r="J18" s="250"/>
      <c r="K18" s="14"/>
    </row>
    <row r="19" spans="1:11" s="1" customFormat="1" ht="31.25" customHeight="1" thickBot="1">
      <c r="A19" s="114" t="s">
        <v>10</v>
      </c>
      <c r="B19" s="114" t="s">
        <v>11</v>
      </c>
      <c r="C19" s="248"/>
      <c r="D19" s="251"/>
      <c r="E19" s="251"/>
      <c r="F19" s="251"/>
      <c r="G19" s="251"/>
      <c r="H19" s="251"/>
      <c r="I19" s="251"/>
      <c r="J19" s="252"/>
      <c r="K19" s="5"/>
    </row>
    <row r="20" spans="1:11" s="4" customFormat="1" ht="65.150000000000006" customHeight="1" thickBot="1">
      <c r="A20" s="253" t="s">
        <v>191</v>
      </c>
      <c r="B20" s="254"/>
      <c r="C20" s="254"/>
      <c r="D20" s="254"/>
      <c r="E20" s="254"/>
      <c r="F20" s="66" t="s">
        <v>12</v>
      </c>
      <c r="G20" s="15" t="s">
        <v>13</v>
      </c>
      <c r="H20" s="255"/>
      <c r="I20" s="256"/>
      <c r="J20" s="257"/>
    </row>
    <row r="21" spans="1:11" s="2" customFormat="1" ht="27" customHeight="1" thickBot="1">
      <c r="A21" s="104"/>
      <c r="B21" s="105"/>
      <c r="C21" s="99"/>
      <c r="D21" s="64" t="s">
        <v>14</v>
      </c>
      <c r="E21" s="65" t="s">
        <v>15</v>
      </c>
      <c r="F21" s="93" t="s">
        <v>16</v>
      </c>
      <c r="G21" s="10" t="s">
        <v>17</v>
      </c>
      <c r="H21" s="56"/>
      <c r="I21" s="269"/>
      <c r="J21" s="270"/>
    </row>
    <row r="22" spans="1:11" s="1" customFormat="1" ht="52.5" thickBot="1">
      <c r="A22" s="113"/>
      <c r="B22" s="113"/>
      <c r="C22" s="27"/>
      <c r="D22" s="8" t="s">
        <v>122</v>
      </c>
      <c r="E22" s="58" t="s">
        <v>123</v>
      </c>
      <c r="F22" s="95"/>
      <c r="G22" s="10" t="s">
        <v>17</v>
      </c>
      <c r="H22" s="56"/>
      <c r="I22" s="71" t="s">
        <v>124</v>
      </c>
      <c r="J22" s="17"/>
    </row>
    <row r="23" spans="1:11" s="1" customFormat="1" ht="53.5" customHeight="1">
      <c r="A23" s="106"/>
      <c r="B23" s="106"/>
      <c r="C23" s="13"/>
      <c r="D23" s="271" t="s">
        <v>18</v>
      </c>
      <c r="E23" s="59" t="s">
        <v>19</v>
      </c>
      <c r="F23" s="158" t="s">
        <v>20</v>
      </c>
      <c r="G23" s="69" t="s">
        <v>17</v>
      </c>
      <c r="H23" s="70"/>
      <c r="I23" s="272" t="s">
        <v>21</v>
      </c>
      <c r="J23" s="274"/>
    </row>
    <row r="24" spans="1:11" s="1" customFormat="1" ht="53.5" customHeight="1">
      <c r="A24" s="106"/>
      <c r="B24" s="106"/>
      <c r="C24" s="13"/>
      <c r="D24" s="272"/>
      <c r="E24" s="60" t="s">
        <v>22</v>
      </c>
      <c r="F24" s="159" t="s">
        <v>20</v>
      </c>
      <c r="G24" s="74" t="s">
        <v>17</v>
      </c>
      <c r="H24" s="75"/>
      <c r="I24" s="272"/>
      <c r="J24" s="274"/>
    </row>
    <row r="25" spans="1:11" s="1" customFormat="1" ht="53.5" customHeight="1" thickBot="1">
      <c r="A25" s="106"/>
      <c r="B25" s="106"/>
      <c r="C25" s="13"/>
      <c r="D25" s="273"/>
      <c r="E25" s="63" t="s">
        <v>23</v>
      </c>
      <c r="F25" s="160" t="s">
        <v>20</v>
      </c>
      <c r="G25" s="78" t="s">
        <v>17</v>
      </c>
      <c r="H25" s="79"/>
      <c r="I25" s="273"/>
      <c r="J25" s="275"/>
    </row>
    <row r="26" spans="1:11" s="1" customFormat="1" ht="39.5" thickBot="1">
      <c r="A26" s="106"/>
      <c r="B26" s="106"/>
      <c r="C26" s="27"/>
      <c r="D26" s="6" t="s">
        <v>100</v>
      </c>
      <c r="E26" s="58" t="s">
        <v>101</v>
      </c>
      <c r="F26" s="93" t="s">
        <v>16</v>
      </c>
      <c r="G26" s="10" t="s">
        <v>17</v>
      </c>
      <c r="H26" s="56"/>
      <c r="I26" s="8" t="s">
        <v>102</v>
      </c>
      <c r="J26" s="183"/>
    </row>
    <row r="27" spans="1:11" s="1" customFormat="1" ht="26.5" thickBot="1">
      <c r="A27" s="106"/>
      <c r="B27" s="106"/>
      <c r="C27" s="13"/>
      <c r="D27" s="6" t="s">
        <v>24</v>
      </c>
      <c r="E27" s="58" t="s">
        <v>25</v>
      </c>
      <c r="F27" s="93" t="s">
        <v>26</v>
      </c>
      <c r="G27" s="10" t="s">
        <v>17</v>
      </c>
      <c r="H27" s="56"/>
      <c r="I27" s="10" t="s">
        <v>27</v>
      </c>
      <c r="J27" s="56"/>
    </row>
    <row r="28" spans="1:11" s="2" customFormat="1" ht="21" customHeight="1">
      <c r="A28" s="107"/>
      <c r="B28" s="108"/>
      <c r="C28" s="84"/>
      <c r="D28" s="276" t="s">
        <v>28</v>
      </c>
      <c r="E28" s="86" t="s">
        <v>29</v>
      </c>
      <c r="F28" s="138"/>
      <c r="G28" s="278"/>
      <c r="H28" s="279"/>
      <c r="I28" s="278"/>
      <c r="J28" s="279"/>
    </row>
    <row r="29" spans="1:11" s="2" customFormat="1" ht="26">
      <c r="A29" s="109"/>
      <c r="B29" s="110"/>
      <c r="C29" s="85"/>
      <c r="D29" s="277"/>
      <c r="E29" s="60" t="s">
        <v>179</v>
      </c>
      <c r="F29" s="139"/>
      <c r="G29" s="74" t="s">
        <v>17</v>
      </c>
      <c r="H29" s="75"/>
      <c r="I29" s="74" t="s">
        <v>30</v>
      </c>
      <c r="J29" s="75"/>
    </row>
    <row r="30" spans="1:11" s="2" customFormat="1" ht="26">
      <c r="A30" s="109"/>
      <c r="B30" s="110"/>
      <c r="C30" s="85"/>
      <c r="D30" s="277"/>
      <c r="E30" s="60" t="s">
        <v>180</v>
      </c>
      <c r="F30" s="139"/>
      <c r="G30" s="74" t="s">
        <v>17</v>
      </c>
      <c r="H30" s="75"/>
      <c r="I30" s="74" t="s">
        <v>30</v>
      </c>
      <c r="J30" s="75"/>
    </row>
    <row r="31" spans="1:11" s="2" customFormat="1" ht="17.5">
      <c r="A31" s="109"/>
      <c r="B31" s="110"/>
      <c r="C31" s="85"/>
      <c r="D31" s="277"/>
      <c r="E31" s="87" t="s">
        <v>31</v>
      </c>
      <c r="F31" s="140"/>
      <c r="G31" s="280"/>
      <c r="H31" s="281"/>
      <c r="I31" s="280"/>
      <c r="J31" s="281"/>
    </row>
    <row r="32" spans="1:11" s="2" customFormat="1" ht="26">
      <c r="A32" s="109"/>
      <c r="B32" s="110"/>
      <c r="C32" s="85"/>
      <c r="D32" s="277"/>
      <c r="E32" s="208" t="s">
        <v>209</v>
      </c>
      <c r="F32" s="139"/>
      <c r="G32" s="74" t="s">
        <v>17</v>
      </c>
      <c r="H32" s="75"/>
      <c r="I32" s="74" t="s">
        <v>30</v>
      </c>
      <c r="J32" s="75"/>
    </row>
    <row r="33" spans="1:10" s="2" customFormat="1" ht="26">
      <c r="A33" s="109"/>
      <c r="B33" s="110"/>
      <c r="C33" s="85"/>
      <c r="D33" s="277"/>
      <c r="E33" s="60" t="s">
        <v>182</v>
      </c>
      <c r="F33" s="139"/>
      <c r="G33" s="74" t="s">
        <v>17</v>
      </c>
      <c r="H33" s="75"/>
      <c r="I33" s="74" t="s">
        <v>30</v>
      </c>
      <c r="J33" s="75"/>
    </row>
    <row r="34" spans="1:10" s="2" customFormat="1" ht="26.5" thickBot="1">
      <c r="A34" s="110"/>
      <c r="B34" s="110"/>
      <c r="C34" s="85"/>
      <c r="D34" s="196" t="s">
        <v>184</v>
      </c>
      <c r="E34" s="199" t="s">
        <v>185</v>
      </c>
      <c r="F34" s="198"/>
      <c r="G34" s="78" t="s">
        <v>17</v>
      </c>
      <c r="H34" s="164"/>
      <c r="I34" s="197"/>
      <c r="J34" s="164"/>
    </row>
    <row r="35" spans="1:10" s="1" customFormat="1" ht="26.5" thickBot="1">
      <c r="A35" s="106"/>
      <c r="B35" s="106"/>
      <c r="C35" s="27"/>
      <c r="D35" s="6" t="s">
        <v>32</v>
      </c>
      <c r="E35" s="58" t="s">
        <v>33</v>
      </c>
      <c r="F35" s="132" t="s">
        <v>34</v>
      </c>
      <c r="G35" s="10" t="s">
        <v>17</v>
      </c>
      <c r="H35" s="56"/>
      <c r="I35" s="6" t="s">
        <v>35</v>
      </c>
      <c r="J35" s="56"/>
    </row>
    <row r="36" spans="1:10" s="1" customFormat="1" ht="40.25" customHeight="1" thickBot="1">
      <c r="A36" s="106"/>
      <c r="B36" s="106"/>
      <c r="C36" s="27"/>
      <c r="D36" s="123" t="s">
        <v>36</v>
      </c>
      <c r="E36" s="60" t="s">
        <v>181</v>
      </c>
      <c r="F36" s="137"/>
      <c r="G36" s="10" t="s">
        <v>17</v>
      </c>
      <c r="H36" s="56"/>
      <c r="I36" s="123" t="s">
        <v>37</v>
      </c>
      <c r="J36" s="163"/>
    </row>
    <row r="37" spans="1:10" s="1" customFormat="1" ht="45" customHeight="1" thickBot="1">
      <c r="A37" s="106"/>
      <c r="B37" s="106"/>
      <c r="C37" s="13"/>
      <c r="D37" s="195" t="s">
        <v>211</v>
      </c>
      <c r="E37" s="60" t="s">
        <v>212</v>
      </c>
      <c r="F37" s="144"/>
      <c r="G37" s="74" t="s">
        <v>39</v>
      </c>
      <c r="H37" s="181"/>
      <c r="I37" s="74" t="s">
        <v>216</v>
      </c>
      <c r="J37" s="70"/>
    </row>
    <row r="38" spans="1:10" s="1" customFormat="1" ht="42.5" customHeight="1" thickBot="1">
      <c r="A38" s="106"/>
      <c r="B38" s="106"/>
      <c r="C38" s="13"/>
      <c r="D38" s="195" t="s">
        <v>213</v>
      </c>
      <c r="E38" s="128" t="s">
        <v>214</v>
      </c>
      <c r="F38" s="139"/>
      <c r="G38" s="74" t="s">
        <v>39</v>
      </c>
      <c r="H38" s="182"/>
      <c r="I38" s="74" t="s">
        <v>217</v>
      </c>
      <c r="J38" s="75"/>
    </row>
    <row r="39" spans="1:10" s="2" customFormat="1" ht="26.5" thickBot="1">
      <c r="A39" s="104"/>
      <c r="B39" s="105"/>
      <c r="C39" s="99"/>
      <c r="D39" s="282" t="s">
        <v>186</v>
      </c>
      <c r="E39" s="100" t="s">
        <v>187</v>
      </c>
      <c r="F39" s="157" t="s">
        <v>20</v>
      </c>
      <c r="G39" s="69" t="s">
        <v>17</v>
      </c>
      <c r="H39" s="70"/>
      <c r="I39" s="69" t="s">
        <v>38</v>
      </c>
      <c r="J39" s="70"/>
    </row>
    <row r="40" spans="1:10" s="1" customFormat="1" ht="49.25" customHeight="1" thickBot="1">
      <c r="A40" s="106"/>
      <c r="B40" s="106"/>
      <c r="C40" s="13"/>
      <c r="D40" s="283"/>
      <c r="E40" s="60" t="s">
        <v>188</v>
      </c>
      <c r="F40" s="139"/>
      <c r="G40" s="74" t="s">
        <v>39</v>
      </c>
      <c r="H40" s="182"/>
      <c r="I40" s="74" t="s">
        <v>215</v>
      </c>
      <c r="J40" s="75"/>
    </row>
    <row r="41" spans="1:10" s="1" customFormat="1" ht="39.5" thickBot="1">
      <c r="A41" s="106"/>
      <c r="B41" s="106"/>
      <c r="C41" s="27"/>
      <c r="D41" s="6" t="s">
        <v>40</v>
      </c>
      <c r="E41" s="58" t="s">
        <v>103</v>
      </c>
      <c r="F41" s="93" t="s">
        <v>104</v>
      </c>
      <c r="G41" s="10" t="s">
        <v>17</v>
      </c>
      <c r="H41" s="56"/>
      <c r="I41" s="16" t="s">
        <v>41</v>
      </c>
      <c r="J41" s="183"/>
    </row>
    <row r="42" spans="1:10" s="1" customFormat="1" ht="39.5" thickBot="1">
      <c r="A42" s="106"/>
      <c r="B42" s="106"/>
      <c r="C42" s="13"/>
      <c r="D42" s="6" t="s">
        <v>42</v>
      </c>
      <c r="E42" s="58" t="s">
        <v>183</v>
      </c>
      <c r="F42" s="136"/>
      <c r="G42" s="10" t="s">
        <v>17</v>
      </c>
      <c r="H42" s="56"/>
      <c r="I42" s="16" t="s">
        <v>43</v>
      </c>
      <c r="J42" s="56"/>
    </row>
    <row r="43" spans="1:10" s="1" customFormat="1" ht="38" thickBot="1">
      <c r="A43" s="106"/>
      <c r="B43" s="106"/>
      <c r="C43" s="13"/>
      <c r="D43" s="6" t="s">
        <v>44</v>
      </c>
      <c r="E43" s="58" t="s">
        <v>45</v>
      </c>
      <c r="F43" s="187" t="s">
        <v>46</v>
      </c>
      <c r="G43" s="10" t="s">
        <v>17</v>
      </c>
      <c r="H43" s="56"/>
      <c r="I43" s="10" t="s">
        <v>47</v>
      </c>
      <c r="J43" s="56"/>
    </row>
    <row r="44" spans="1:10" s="1" customFormat="1" ht="50" customHeight="1" thickBot="1">
      <c r="A44" s="106"/>
      <c r="B44" s="106"/>
      <c r="C44" s="13"/>
      <c r="D44" s="6" t="s">
        <v>48</v>
      </c>
      <c r="E44" s="65" t="s">
        <v>49</v>
      </c>
      <c r="F44" s="93" t="s">
        <v>50</v>
      </c>
      <c r="G44" s="10" t="s">
        <v>17</v>
      </c>
      <c r="H44" s="56"/>
      <c r="I44" s="10" t="s">
        <v>51</v>
      </c>
      <c r="J44" s="56"/>
    </row>
    <row r="45" spans="1:10" s="1" customFormat="1" ht="39.5" thickBot="1">
      <c r="A45" s="106"/>
      <c r="B45" s="106"/>
      <c r="C45" s="13"/>
      <c r="D45" s="6" t="s">
        <v>52</v>
      </c>
      <c r="E45" s="58" t="s">
        <v>53</v>
      </c>
      <c r="F45" s="93" t="s">
        <v>16</v>
      </c>
      <c r="G45" s="10" t="s">
        <v>17</v>
      </c>
      <c r="H45" s="56"/>
      <c r="I45" s="57" t="s">
        <v>54</v>
      </c>
      <c r="J45" s="163"/>
    </row>
    <row r="46" spans="1:10" s="2" customFormat="1" ht="39.5" thickBot="1">
      <c r="A46" s="104"/>
      <c r="B46" s="105"/>
      <c r="C46" s="99"/>
      <c r="D46" s="282" t="s">
        <v>55</v>
      </c>
      <c r="E46" s="100" t="s">
        <v>208</v>
      </c>
      <c r="F46" s="101" t="s">
        <v>56</v>
      </c>
      <c r="G46" s="69" t="s">
        <v>17</v>
      </c>
      <c r="H46" s="70"/>
      <c r="I46" s="57" t="s">
        <v>57</v>
      </c>
      <c r="J46" s="163"/>
    </row>
    <row r="47" spans="1:10" s="2" customFormat="1" ht="38" thickBot="1">
      <c r="A47" s="104"/>
      <c r="B47" s="105"/>
      <c r="C47" s="99"/>
      <c r="D47" s="294"/>
      <c r="E47" s="88" t="s">
        <v>197</v>
      </c>
      <c r="F47" s="102" t="s">
        <v>58</v>
      </c>
      <c r="G47" s="74" t="s">
        <v>17</v>
      </c>
      <c r="H47" s="75"/>
      <c r="I47" s="71" t="s">
        <v>59</v>
      </c>
      <c r="J47" s="163"/>
    </row>
    <row r="48" spans="1:10" s="2" customFormat="1" ht="39.5" thickBot="1">
      <c r="A48" s="104"/>
      <c r="B48" s="105"/>
      <c r="C48" s="99"/>
      <c r="D48" s="283"/>
      <c r="E48" s="89"/>
      <c r="F48" s="96"/>
      <c r="G48" s="78"/>
      <c r="H48" s="79"/>
      <c r="I48" s="71" t="s">
        <v>62</v>
      </c>
      <c r="J48" s="163"/>
    </row>
    <row r="49" spans="1:10" s="1" customFormat="1" ht="26.5" thickBot="1">
      <c r="A49" s="106"/>
      <c r="B49" s="106"/>
      <c r="C49" s="13"/>
      <c r="D49" s="6" t="s">
        <v>63</v>
      </c>
      <c r="E49" s="58" t="s">
        <v>64</v>
      </c>
      <c r="F49" s="93" t="s">
        <v>20</v>
      </c>
      <c r="G49" s="10" t="s">
        <v>17</v>
      </c>
      <c r="H49" s="56"/>
      <c r="I49" s="10" t="s">
        <v>65</v>
      </c>
      <c r="J49" s="56"/>
    </row>
    <row r="50" spans="1:10" s="5" customFormat="1" ht="26.5" thickBot="1">
      <c r="A50" s="129"/>
      <c r="B50" s="129"/>
      <c r="C50" s="55"/>
      <c r="D50" s="122" t="s">
        <v>66</v>
      </c>
      <c r="E50" s="124" t="s">
        <v>194</v>
      </c>
      <c r="F50" s="94" t="s">
        <v>16</v>
      </c>
      <c r="G50" s="10" t="s">
        <v>17</v>
      </c>
      <c r="H50" s="56"/>
      <c r="I50" s="143" t="s">
        <v>68</v>
      </c>
      <c r="J50" s="163"/>
    </row>
    <row r="51" spans="1:10" s="72" customFormat="1" ht="39">
      <c r="A51" s="111"/>
      <c r="B51" s="112"/>
      <c r="C51" s="67"/>
      <c r="D51" s="301" t="s">
        <v>69</v>
      </c>
      <c r="E51" s="68" t="s">
        <v>70</v>
      </c>
      <c r="F51" s="133"/>
      <c r="G51" s="81" t="s">
        <v>17</v>
      </c>
      <c r="H51" s="82"/>
      <c r="I51" s="83" t="s">
        <v>71</v>
      </c>
      <c r="J51" s="75"/>
    </row>
    <row r="52" spans="1:10" s="72" customFormat="1" ht="39">
      <c r="A52" s="111"/>
      <c r="B52" s="112"/>
      <c r="C52" s="67"/>
      <c r="D52" s="302"/>
      <c r="E52" s="73" t="s">
        <v>72</v>
      </c>
      <c r="F52" s="134"/>
      <c r="G52" s="74" t="s">
        <v>17</v>
      </c>
      <c r="H52" s="75"/>
      <c r="I52" s="76" t="s">
        <v>73</v>
      </c>
      <c r="J52" s="75"/>
    </row>
    <row r="53" spans="1:10" s="72" customFormat="1" ht="59" customHeight="1" thickBot="1">
      <c r="A53" s="111"/>
      <c r="B53" s="112"/>
      <c r="C53" s="67"/>
      <c r="D53" s="302"/>
      <c r="E53" s="77" t="s">
        <v>74</v>
      </c>
      <c r="F53" s="135"/>
      <c r="G53" s="78" t="s">
        <v>17</v>
      </c>
      <c r="H53" s="79"/>
      <c r="I53" s="80" t="s">
        <v>75</v>
      </c>
      <c r="J53" s="79"/>
    </row>
    <row r="54" spans="1:10" s="1" customFormat="1" ht="59.5" customHeight="1" thickBot="1">
      <c r="A54" s="106"/>
      <c r="B54" s="106"/>
      <c r="C54" s="13"/>
      <c r="D54" s="212" t="s">
        <v>76</v>
      </c>
      <c r="E54" s="213" t="s">
        <v>218</v>
      </c>
      <c r="F54" s="141"/>
      <c r="G54" s="78" t="s">
        <v>39</v>
      </c>
      <c r="H54" s="180"/>
      <c r="I54" s="74" t="s">
        <v>219</v>
      </c>
      <c r="J54" s="75"/>
    </row>
    <row r="55" spans="1:10" s="1" customFormat="1" ht="77.5" customHeight="1" thickBot="1">
      <c r="A55" s="106"/>
      <c r="B55" s="106"/>
      <c r="C55" s="13"/>
      <c r="D55" s="212" t="s">
        <v>77</v>
      </c>
      <c r="E55" s="214" t="s">
        <v>133</v>
      </c>
      <c r="F55" s="136"/>
      <c r="G55" s="18" t="s">
        <v>78</v>
      </c>
      <c r="H55" s="131"/>
      <c r="I55" s="16" t="s">
        <v>79</v>
      </c>
      <c r="J55" s="56"/>
    </row>
    <row r="56" spans="1:10" s="5" customFormat="1" ht="26">
      <c r="A56" s="115"/>
      <c r="B56" s="115"/>
      <c r="C56" s="55"/>
      <c r="D56" s="154" t="s">
        <v>80</v>
      </c>
      <c r="E56" s="145" t="s">
        <v>81</v>
      </c>
      <c r="F56" s="146" t="s">
        <v>82</v>
      </c>
      <c r="G56" s="147" t="s">
        <v>83</v>
      </c>
      <c r="H56" s="178"/>
      <c r="I56" s="23"/>
      <c r="J56" s="127"/>
    </row>
    <row r="57" spans="1:10" s="5" customFormat="1" ht="26">
      <c r="A57" s="115"/>
      <c r="B57" s="115"/>
      <c r="C57" s="55"/>
      <c r="D57" s="156" t="s">
        <v>84</v>
      </c>
      <c r="E57" s="148" t="s">
        <v>85</v>
      </c>
      <c r="F57" s="188" t="s">
        <v>82</v>
      </c>
      <c r="G57" s="149" t="s">
        <v>86</v>
      </c>
      <c r="H57" s="179"/>
      <c r="I57" s="23"/>
      <c r="J57" s="127"/>
    </row>
    <row r="58" spans="1:10" s="5" customFormat="1" ht="115.5" customHeight="1" thickBot="1">
      <c r="A58" s="115"/>
      <c r="B58" s="115"/>
      <c r="C58" s="55"/>
      <c r="D58" s="155" t="s">
        <v>87</v>
      </c>
      <c r="E58" s="150" t="s">
        <v>198</v>
      </c>
      <c r="F58" s="151"/>
      <c r="G58" s="152" t="s">
        <v>88</v>
      </c>
      <c r="H58" s="153">
        <f>(H56+H57)*876*4*0.33*B59/1000</f>
        <v>0</v>
      </c>
      <c r="I58" s="284"/>
      <c r="J58" s="285"/>
    </row>
    <row r="59" spans="1:10" s="1" customFormat="1" ht="39.5" thickBot="1">
      <c r="A59" s="286"/>
      <c r="B59" s="286"/>
      <c r="C59" s="288" t="s">
        <v>89</v>
      </c>
      <c r="D59" s="290" t="s">
        <v>149</v>
      </c>
      <c r="E59" s="291"/>
      <c r="F59" s="61"/>
      <c r="G59" s="18" t="s">
        <v>90</v>
      </c>
      <c r="H59" s="131"/>
      <c r="I59" s="30"/>
      <c r="J59" s="31"/>
    </row>
    <row r="60" spans="1:10" s="1" customFormat="1" ht="39.5" thickBot="1">
      <c r="A60" s="287"/>
      <c r="B60" s="287"/>
      <c r="C60" s="289"/>
      <c r="D60" s="292"/>
      <c r="E60" s="293"/>
      <c r="F60" s="62"/>
      <c r="G60" s="48" t="s">
        <v>91</v>
      </c>
      <c r="H60" s="49">
        <f>B59*H59+H58</f>
        <v>0</v>
      </c>
      <c r="I60" s="28"/>
      <c r="J60" s="22"/>
    </row>
    <row r="61" spans="1:10" s="1" customFormat="1" ht="33.65" customHeight="1" thickBot="1">
      <c r="A61" s="287"/>
      <c r="B61" s="287"/>
      <c r="C61" s="289" t="s">
        <v>92</v>
      </c>
      <c r="D61" s="295" t="s">
        <v>150</v>
      </c>
      <c r="E61" s="298" t="s">
        <v>108</v>
      </c>
      <c r="F61" s="168"/>
      <c r="G61" s="10" t="s">
        <v>93</v>
      </c>
      <c r="H61" s="21"/>
      <c r="I61" s="28"/>
      <c r="J61" s="22"/>
    </row>
    <row r="62" spans="1:10" s="1" customFormat="1" ht="39.5" thickBot="1">
      <c r="A62" s="287"/>
      <c r="B62" s="287"/>
      <c r="C62" s="289"/>
      <c r="D62" s="296"/>
      <c r="E62" s="299"/>
      <c r="F62" s="169"/>
      <c r="G62" s="50" t="s">
        <v>94</v>
      </c>
      <c r="H62" s="51"/>
      <c r="I62" s="28"/>
      <c r="J62" s="22"/>
    </row>
    <row r="63" spans="1:10" s="1" customFormat="1" ht="39.5" thickBot="1">
      <c r="A63" s="287"/>
      <c r="B63" s="287"/>
      <c r="C63" s="289"/>
      <c r="D63" s="297"/>
      <c r="E63" s="300"/>
      <c r="F63" s="170"/>
      <c r="G63" s="48" t="s">
        <v>91</v>
      </c>
      <c r="H63" s="52">
        <f>B61*H62</f>
        <v>0</v>
      </c>
      <c r="I63" s="28"/>
      <c r="J63" s="22"/>
    </row>
    <row r="64" spans="1:10" s="1" customFormat="1" ht="30" customHeight="1" thickBot="1">
      <c r="A64" s="287"/>
      <c r="B64" s="287"/>
      <c r="C64" s="289" t="s">
        <v>95</v>
      </c>
      <c r="D64" s="295" t="s">
        <v>151</v>
      </c>
      <c r="E64" s="298" t="s">
        <v>110</v>
      </c>
      <c r="F64" s="168"/>
      <c r="G64" s="10" t="s">
        <v>93</v>
      </c>
      <c r="H64" s="21"/>
      <c r="I64" s="28"/>
      <c r="J64" s="22"/>
    </row>
    <row r="65" spans="1:10" s="1" customFormat="1" ht="39.5" thickBot="1">
      <c r="A65" s="287"/>
      <c r="B65" s="287"/>
      <c r="C65" s="289"/>
      <c r="D65" s="296"/>
      <c r="E65" s="299"/>
      <c r="F65" s="169"/>
      <c r="G65" s="50" t="s">
        <v>94</v>
      </c>
      <c r="H65" s="51"/>
      <c r="I65" s="28"/>
      <c r="J65" s="22"/>
    </row>
    <row r="66" spans="1:10" s="1" customFormat="1" ht="39.5" thickBot="1">
      <c r="A66" s="287"/>
      <c r="B66" s="287"/>
      <c r="C66" s="289"/>
      <c r="D66" s="297"/>
      <c r="E66" s="300"/>
      <c r="F66" s="170"/>
      <c r="G66" s="48" t="s">
        <v>91</v>
      </c>
      <c r="H66" s="52">
        <f>B64*H65</f>
        <v>0</v>
      </c>
      <c r="I66" s="28"/>
      <c r="J66" s="22"/>
    </row>
    <row r="67" spans="1:10" s="1" customFormat="1" ht="39" customHeight="1" thickBot="1">
      <c r="A67" s="287"/>
      <c r="B67" s="287"/>
      <c r="C67" s="289" t="s">
        <v>96</v>
      </c>
      <c r="D67" s="282" t="s">
        <v>199</v>
      </c>
      <c r="E67" s="298" t="s">
        <v>221</v>
      </c>
      <c r="F67" s="168"/>
      <c r="G67" s="50" t="s">
        <v>78</v>
      </c>
      <c r="H67" s="51"/>
      <c r="I67" s="28"/>
      <c r="J67" s="22"/>
    </row>
    <row r="68" spans="1:10" s="1" customFormat="1" ht="39.5" thickBot="1">
      <c r="A68" s="287"/>
      <c r="B68" s="287"/>
      <c r="C68" s="289"/>
      <c r="D68" s="283"/>
      <c r="E68" s="300"/>
      <c r="F68" s="170"/>
      <c r="G68" s="48" t="s">
        <v>91</v>
      </c>
      <c r="H68" s="52">
        <f>B67*H67</f>
        <v>0</v>
      </c>
      <c r="I68" s="28"/>
      <c r="J68" s="22"/>
    </row>
    <row r="69" spans="1:10" s="1" customFormat="1" ht="39" customHeight="1" thickBot="1">
      <c r="A69" s="287"/>
      <c r="B69" s="287"/>
      <c r="C69" s="289" t="s">
        <v>97</v>
      </c>
      <c r="D69" s="282" t="s">
        <v>199</v>
      </c>
      <c r="E69" s="298" t="s">
        <v>220</v>
      </c>
      <c r="F69" s="168"/>
      <c r="G69" s="50" t="s">
        <v>78</v>
      </c>
      <c r="H69" s="51"/>
      <c r="I69" s="28"/>
      <c r="J69" s="22"/>
    </row>
    <row r="70" spans="1:10" s="1" customFormat="1" ht="39.5" thickBot="1">
      <c r="A70" s="287"/>
      <c r="B70" s="287"/>
      <c r="C70" s="289"/>
      <c r="D70" s="283"/>
      <c r="E70" s="300"/>
      <c r="F70" s="170"/>
      <c r="G70" s="48" t="s">
        <v>91</v>
      </c>
      <c r="H70" s="52">
        <f>B69*H69</f>
        <v>0</v>
      </c>
      <c r="I70" s="28"/>
      <c r="J70" s="22"/>
    </row>
    <row r="71" spans="1:10" s="1" customFormat="1" ht="39.5" thickBot="1">
      <c r="A71" s="287"/>
      <c r="B71" s="287"/>
      <c r="C71" s="289" t="s">
        <v>152</v>
      </c>
      <c r="D71" s="303" t="s">
        <v>153</v>
      </c>
      <c r="E71" s="305" t="s">
        <v>98</v>
      </c>
      <c r="F71" s="171"/>
      <c r="G71" s="50" t="s">
        <v>99</v>
      </c>
      <c r="H71" s="51"/>
      <c r="I71" s="28"/>
      <c r="J71" s="22"/>
    </row>
    <row r="72" spans="1:10" s="1" customFormat="1" ht="39.5" thickBot="1">
      <c r="A72" s="287"/>
      <c r="B72" s="287"/>
      <c r="C72" s="289"/>
      <c r="D72" s="304"/>
      <c r="E72" s="306"/>
      <c r="F72" s="172"/>
      <c r="G72" s="48" t="s">
        <v>91</v>
      </c>
      <c r="H72" s="52">
        <f>B71*H71</f>
        <v>0</v>
      </c>
      <c r="I72" s="28"/>
      <c r="J72" s="22"/>
    </row>
    <row r="73" spans="1:10" s="1" customFormat="1" ht="39.5" thickBot="1">
      <c r="A73" s="287"/>
      <c r="B73" s="287"/>
      <c r="C73" s="289" t="s">
        <v>154</v>
      </c>
      <c r="D73" s="303" t="s">
        <v>176</v>
      </c>
      <c r="E73" s="305" t="s">
        <v>167</v>
      </c>
      <c r="F73" s="171"/>
      <c r="G73" s="50" t="s">
        <v>99</v>
      </c>
      <c r="H73" s="51"/>
      <c r="I73" s="28"/>
      <c r="J73" s="22"/>
    </row>
    <row r="74" spans="1:10" s="1" customFormat="1" ht="39.5" thickBot="1">
      <c r="A74" s="287"/>
      <c r="B74" s="287"/>
      <c r="C74" s="289"/>
      <c r="D74" s="304"/>
      <c r="E74" s="306"/>
      <c r="F74" s="172"/>
      <c r="G74" s="48" t="s">
        <v>91</v>
      </c>
      <c r="H74" s="52">
        <f>B73*H73</f>
        <v>0</v>
      </c>
      <c r="I74" s="28"/>
      <c r="J74" s="22"/>
    </row>
    <row r="75" spans="1:10" s="4" customFormat="1" ht="39.5" thickBot="1">
      <c r="A75" s="287"/>
      <c r="B75" s="287"/>
      <c r="C75" s="289" t="s">
        <v>156</v>
      </c>
      <c r="D75" s="303" t="s">
        <v>155</v>
      </c>
      <c r="E75" s="305" t="s">
        <v>116</v>
      </c>
      <c r="F75" s="171"/>
      <c r="G75" s="50" t="s">
        <v>99</v>
      </c>
      <c r="H75" s="51"/>
      <c r="I75" s="28"/>
      <c r="J75" s="22"/>
    </row>
    <row r="76" spans="1:10" s="1" customFormat="1" ht="39.5" thickBot="1">
      <c r="A76" s="287"/>
      <c r="B76" s="287"/>
      <c r="C76" s="289"/>
      <c r="D76" s="304"/>
      <c r="E76" s="306"/>
      <c r="F76" s="172"/>
      <c r="G76" s="48" t="s">
        <v>91</v>
      </c>
      <c r="H76" s="52">
        <f>B75*H75</f>
        <v>0</v>
      </c>
      <c r="I76" s="28"/>
      <c r="J76" s="22"/>
    </row>
    <row r="77" spans="1:10" s="1" customFormat="1" ht="39.5" thickBot="1">
      <c r="A77" s="287"/>
      <c r="B77" s="287"/>
      <c r="C77" s="289" t="s">
        <v>177</v>
      </c>
      <c r="D77" s="295" t="s">
        <v>157</v>
      </c>
      <c r="E77" s="298" t="s">
        <v>158</v>
      </c>
      <c r="F77" s="168"/>
      <c r="G77" s="50" t="s">
        <v>99</v>
      </c>
      <c r="H77" s="51"/>
      <c r="I77" s="28"/>
      <c r="J77" s="22"/>
    </row>
    <row r="78" spans="1:10" s="1" customFormat="1" ht="39.5" thickBot="1">
      <c r="A78" s="287"/>
      <c r="B78" s="287"/>
      <c r="C78" s="289"/>
      <c r="D78" s="297"/>
      <c r="E78" s="300"/>
      <c r="F78" s="170"/>
      <c r="G78" s="48" t="s">
        <v>91</v>
      </c>
      <c r="H78" s="52">
        <f>B77*H77</f>
        <v>0</v>
      </c>
      <c r="I78" s="29"/>
      <c r="J78" s="24"/>
    </row>
    <row r="79" spans="1:10" s="7" customFormat="1" ht="44.5" customHeight="1" thickBot="1">
      <c r="A79" s="307" t="s">
        <v>192</v>
      </c>
      <c r="B79" s="308"/>
      <c r="C79" s="308"/>
      <c r="D79" s="308"/>
      <c r="E79" s="308"/>
      <c r="F79" s="308"/>
      <c r="G79" s="309"/>
      <c r="H79" s="35">
        <f>H78+H76+H74+H72+H68+H66+H63+H60+H55*B59+H70</f>
        <v>0</v>
      </c>
      <c r="I79" s="33"/>
      <c r="J79" s="34"/>
    </row>
    <row r="80" spans="1:10" s="1" customFormat="1" ht="23.5" thickBot="1">
      <c r="A80" s="25"/>
      <c r="B80" s="25"/>
      <c r="C80" s="25"/>
      <c r="D80" s="25"/>
      <c r="E80" s="25"/>
      <c r="F80" s="25"/>
      <c r="G80" s="25"/>
      <c r="H80" s="26"/>
      <c r="I80" s="37"/>
      <c r="J80" s="37"/>
    </row>
    <row r="81" spans="1:10" s="1" customFormat="1" ht="13.5" customHeight="1" thickBot="1">
      <c r="A81" s="345" t="s">
        <v>8</v>
      </c>
      <c r="B81" s="346"/>
      <c r="C81" s="46" t="s">
        <v>9</v>
      </c>
      <c r="D81" s="249" t="s">
        <v>2</v>
      </c>
      <c r="E81" s="249"/>
      <c r="F81" s="249"/>
      <c r="G81" s="249"/>
      <c r="H81" s="249"/>
      <c r="I81" s="249"/>
      <c r="J81" s="250"/>
    </row>
    <row r="82" spans="1:10" s="1" customFormat="1" ht="13.5" thickBot="1">
      <c r="A82" s="103" t="s">
        <v>10</v>
      </c>
      <c r="B82" s="103" t="s">
        <v>11</v>
      </c>
      <c r="C82" s="47"/>
      <c r="D82" s="347"/>
      <c r="E82" s="347"/>
      <c r="F82" s="347"/>
      <c r="G82" s="347"/>
      <c r="H82" s="347"/>
      <c r="I82" s="347"/>
      <c r="J82" s="348"/>
    </row>
    <row r="83" spans="1:10" s="1" customFormat="1" ht="46.5" customHeight="1" thickBot="1">
      <c r="A83" s="349" t="s">
        <v>190</v>
      </c>
      <c r="B83" s="350"/>
      <c r="C83" s="350"/>
      <c r="D83" s="350"/>
      <c r="E83" s="350"/>
      <c r="F83" s="66" t="s">
        <v>12</v>
      </c>
      <c r="G83" s="15" t="s">
        <v>13</v>
      </c>
      <c r="H83" s="255"/>
      <c r="I83" s="256"/>
      <c r="J83" s="257"/>
    </row>
    <row r="84" spans="1:10" s="1" customFormat="1" ht="26.5" thickBot="1">
      <c r="A84" s="104"/>
      <c r="B84" s="105"/>
      <c r="C84" s="99"/>
      <c r="D84" s="64" t="s">
        <v>14</v>
      </c>
      <c r="E84" s="65" t="s">
        <v>15</v>
      </c>
      <c r="F84" s="93" t="s">
        <v>16</v>
      </c>
      <c r="G84" s="10" t="s">
        <v>17</v>
      </c>
      <c r="H84" s="56"/>
      <c r="I84" s="269"/>
      <c r="J84" s="270"/>
    </row>
    <row r="85" spans="1:10" s="1" customFormat="1" ht="52.5" thickBot="1">
      <c r="A85" s="200"/>
      <c r="B85" s="200"/>
      <c r="C85" s="27"/>
      <c r="D85" s="194" t="s">
        <v>122</v>
      </c>
      <c r="E85" s="58" t="s">
        <v>123</v>
      </c>
      <c r="F85" s="95"/>
      <c r="G85" s="10" t="s">
        <v>17</v>
      </c>
      <c r="H85" s="56"/>
      <c r="I85" s="71" t="s">
        <v>124</v>
      </c>
      <c r="J85" s="75"/>
    </row>
    <row r="86" spans="1:10" s="1" customFormat="1" ht="26">
      <c r="A86" s="200"/>
      <c r="B86" s="200"/>
      <c r="C86" s="177"/>
      <c r="D86" s="282" t="s">
        <v>18</v>
      </c>
      <c r="E86" s="59" t="s">
        <v>19</v>
      </c>
      <c r="F86" s="158" t="s">
        <v>20</v>
      </c>
      <c r="G86" s="69" t="s">
        <v>17</v>
      </c>
      <c r="H86" s="70"/>
      <c r="I86" s="351" t="s">
        <v>21</v>
      </c>
      <c r="J86" s="352"/>
    </row>
    <row r="87" spans="1:10" s="1" customFormat="1" ht="26">
      <c r="A87" s="200"/>
      <c r="B87" s="200"/>
      <c r="C87" s="177"/>
      <c r="D87" s="294"/>
      <c r="E87" s="60" t="s">
        <v>22</v>
      </c>
      <c r="F87" s="159" t="s">
        <v>20</v>
      </c>
      <c r="G87" s="74" t="s">
        <v>17</v>
      </c>
      <c r="H87" s="75"/>
      <c r="I87" s="294"/>
      <c r="J87" s="274"/>
    </row>
    <row r="88" spans="1:10" s="1" customFormat="1" ht="26.5" thickBot="1">
      <c r="A88" s="200"/>
      <c r="B88" s="200"/>
      <c r="C88" s="177"/>
      <c r="D88" s="283"/>
      <c r="E88" s="63" t="s">
        <v>23</v>
      </c>
      <c r="F88" s="160" t="s">
        <v>20</v>
      </c>
      <c r="G88" s="78" t="s">
        <v>17</v>
      </c>
      <c r="H88" s="79"/>
      <c r="I88" s="283"/>
      <c r="J88" s="275"/>
    </row>
    <row r="89" spans="1:10" s="1" customFormat="1" ht="39.5" thickBot="1">
      <c r="A89" s="200"/>
      <c r="B89" s="200"/>
      <c r="C89" s="27"/>
      <c r="D89" s="195" t="s">
        <v>100</v>
      </c>
      <c r="E89" s="58" t="s">
        <v>125</v>
      </c>
      <c r="F89" s="93" t="s">
        <v>16</v>
      </c>
      <c r="G89" s="10" t="s">
        <v>17</v>
      </c>
      <c r="H89" s="56"/>
      <c r="I89" s="194" t="s">
        <v>102</v>
      </c>
      <c r="J89" s="201"/>
    </row>
    <row r="90" spans="1:10" s="1" customFormat="1" ht="26.5" thickBot="1">
      <c r="A90" s="200"/>
      <c r="B90" s="200"/>
      <c r="C90" s="177"/>
      <c r="D90" s="195" t="s">
        <v>24</v>
      </c>
      <c r="E90" s="58" t="s">
        <v>25</v>
      </c>
      <c r="F90" s="93" t="s">
        <v>26</v>
      </c>
      <c r="G90" s="10" t="s">
        <v>17</v>
      </c>
      <c r="H90" s="56"/>
      <c r="I90" s="10" t="s">
        <v>27</v>
      </c>
      <c r="J90" s="56"/>
    </row>
    <row r="91" spans="1:10" s="1" customFormat="1" ht="13">
      <c r="A91" s="107"/>
      <c r="B91" s="108"/>
      <c r="C91" s="84"/>
      <c r="D91" s="276" t="s">
        <v>28</v>
      </c>
      <c r="E91" s="86" t="s">
        <v>29</v>
      </c>
      <c r="F91" s="138"/>
      <c r="G91" s="278"/>
      <c r="H91" s="279"/>
      <c r="I91" s="278"/>
      <c r="J91" s="279"/>
    </row>
    <row r="92" spans="1:10" s="1" customFormat="1" ht="26">
      <c r="A92" s="109"/>
      <c r="B92" s="110"/>
      <c r="C92" s="85"/>
      <c r="D92" s="277"/>
      <c r="E92" s="60" t="s">
        <v>126</v>
      </c>
      <c r="F92" s="139"/>
      <c r="G92" s="74" t="s">
        <v>17</v>
      </c>
      <c r="H92" s="75"/>
      <c r="I92" s="74" t="s">
        <v>30</v>
      </c>
      <c r="J92" s="75"/>
    </row>
    <row r="93" spans="1:10" s="1" customFormat="1" ht="26">
      <c r="A93" s="109"/>
      <c r="B93" s="110"/>
      <c r="C93" s="85"/>
      <c r="D93" s="277"/>
      <c r="E93" s="60" t="s">
        <v>127</v>
      </c>
      <c r="F93" s="139"/>
      <c r="G93" s="74" t="s">
        <v>17</v>
      </c>
      <c r="H93" s="75"/>
      <c r="I93" s="74" t="s">
        <v>30</v>
      </c>
      <c r="J93" s="75"/>
    </row>
    <row r="94" spans="1:10" s="1" customFormat="1" ht="13">
      <c r="A94" s="109"/>
      <c r="B94" s="110"/>
      <c r="C94" s="85"/>
      <c r="D94" s="277"/>
      <c r="E94" s="91" t="s">
        <v>31</v>
      </c>
      <c r="F94" s="140"/>
      <c r="G94" s="280"/>
      <c r="H94" s="281"/>
      <c r="I94" s="280"/>
      <c r="J94" s="281"/>
    </row>
    <row r="95" spans="1:10" s="1" customFormat="1" ht="26">
      <c r="A95" s="109"/>
      <c r="B95" s="110"/>
      <c r="C95" s="85"/>
      <c r="D95" s="277"/>
      <c r="E95" s="90" t="s">
        <v>126</v>
      </c>
      <c r="F95" s="139"/>
      <c r="G95" s="74" t="s">
        <v>17</v>
      </c>
      <c r="H95" s="75"/>
      <c r="I95" s="74" t="s">
        <v>30</v>
      </c>
      <c r="J95" s="75"/>
    </row>
    <row r="96" spans="1:10" s="1" customFormat="1" ht="26">
      <c r="A96" s="109"/>
      <c r="B96" s="110"/>
      <c r="C96" s="85"/>
      <c r="D96" s="277"/>
      <c r="E96" s="90" t="s">
        <v>128</v>
      </c>
      <c r="F96" s="139"/>
      <c r="G96" s="74" t="s">
        <v>17</v>
      </c>
      <c r="H96" s="75"/>
      <c r="I96" s="74" t="s">
        <v>30</v>
      </c>
      <c r="J96" s="75"/>
    </row>
    <row r="97" spans="1:10" s="1" customFormat="1" ht="26.5" thickBot="1">
      <c r="A97" s="109"/>
      <c r="B97" s="110"/>
      <c r="C97" s="85"/>
      <c r="D97" s="353"/>
      <c r="E97" s="92" t="s">
        <v>129</v>
      </c>
      <c r="F97" s="139"/>
      <c r="G97" s="74" t="s">
        <v>17</v>
      </c>
      <c r="H97" s="75"/>
      <c r="I97" s="74" t="s">
        <v>30</v>
      </c>
      <c r="J97" s="75"/>
    </row>
    <row r="98" spans="1:10" s="1" customFormat="1" ht="26.5" thickBot="1">
      <c r="A98" s="110"/>
      <c r="B98" s="110"/>
      <c r="C98" s="85"/>
      <c r="D98" s="196" t="s">
        <v>184</v>
      </c>
      <c r="E98" s="199" t="s">
        <v>185</v>
      </c>
      <c r="F98" s="198"/>
      <c r="G98" s="78" t="s">
        <v>17</v>
      </c>
      <c r="H98" s="164"/>
      <c r="I98" s="197"/>
      <c r="J98" s="164"/>
    </row>
    <row r="99" spans="1:10" s="1" customFormat="1" ht="26.5" thickBot="1">
      <c r="A99" s="200"/>
      <c r="B99" s="200"/>
      <c r="C99" s="27"/>
      <c r="D99" s="195" t="s">
        <v>32</v>
      </c>
      <c r="E99" s="58" t="s">
        <v>130</v>
      </c>
      <c r="F99" s="132" t="s">
        <v>34</v>
      </c>
      <c r="G99" s="10" t="s">
        <v>17</v>
      </c>
      <c r="H99" s="56"/>
      <c r="I99" s="195" t="s">
        <v>35</v>
      </c>
      <c r="J99" s="201"/>
    </row>
    <row r="100" spans="1:10" s="1" customFormat="1" ht="26.5" thickBot="1">
      <c r="A100" s="200"/>
      <c r="B100" s="200"/>
      <c r="C100" s="177"/>
      <c r="D100" s="130" t="s">
        <v>36</v>
      </c>
      <c r="E100" s="59" t="s">
        <v>121</v>
      </c>
      <c r="F100" s="137"/>
      <c r="G100" s="10" t="s">
        <v>17</v>
      </c>
      <c r="H100" s="56"/>
      <c r="I100" s="130" t="s">
        <v>37</v>
      </c>
      <c r="J100" s="163"/>
    </row>
    <row r="101" spans="1:10" s="1" customFormat="1" ht="39.5" thickBot="1">
      <c r="A101" s="200"/>
      <c r="B101" s="200"/>
      <c r="C101" s="177"/>
      <c r="D101" s="195" t="s">
        <v>40</v>
      </c>
      <c r="E101" s="58" t="s">
        <v>131</v>
      </c>
      <c r="F101" s="93" t="s">
        <v>132</v>
      </c>
      <c r="G101" s="10" t="s">
        <v>17</v>
      </c>
      <c r="H101" s="56"/>
      <c r="I101" s="16" t="s">
        <v>41</v>
      </c>
      <c r="J101" s="56"/>
    </row>
    <row r="102" spans="1:10" s="1" customFormat="1" ht="39.5" thickBot="1">
      <c r="A102" s="200"/>
      <c r="B102" s="200"/>
      <c r="C102" s="177"/>
      <c r="D102" s="195" t="s">
        <v>42</v>
      </c>
      <c r="E102" s="58" t="s">
        <v>105</v>
      </c>
      <c r="F102" s="136"/>
      <c r="G102" s="10" t="s">
        <v>17</v>
      </c>
      <c r="H102" s="56"/>
      <c r="I102" s="16" t="s">
        <v>43</v>
      </c>
      <c r="J102" s="56"/>
    </row>
    <row r="103" spans="1:10" s="1" customFormat="1" ht="38" thickBot="1">
      <c r="A103" s="200"/>
      <c r="B103" s="200"/>
      <c r="C103" s="177"/>
      <c r="D103" s="195" t="s">
        <v>44</v>
      </c>
      <c r="E103" s="58" t="s">
        <v>45</v>
      </c>
      <c r="F103" s="187" t="s">
        <v>46</v>
      </c>
      <c r="G103" s="10" t="s">
        <v>17</v>
      </c>
      <c r="H103" s="56"/>
      <c r="I103" s="10" t="s">
        <v>47</v>
      </c>
      <c r="J103" s="56"/>
    </row>
    <row r="104" spans="1:10" s="1" customFormat="1" ht="26.5" thickBot="1">
      <c r="A104" s="200"/>
      <c r="B104" s="200"/>
      <c r="C104" s="177"/>
      <c r="D104" s="195" t="s">
        <v>48</v>
      </c>
      <c r="E104" s="65" t="s">
        <v>49</v>
      </c>
      <c r="F104" s="93" t="s">
        <v>50</v>
      </c>
      <c r="G104" s="10" t="s">
        <v>17</v>
      </c>
      <c r="H104" s="56"/>
      <c r="I104" s="10" t="s">
        <v>51</v>
      </c>
      <c r="J104" s="56"/>
    </row>
    <row r="105" spans="1:10" s="1" customFormat="1" ht="39.5" thickBot="1">
      <c r="A105" s="200"/>
      <c r="B105" s="200"/>
      <c r="C105" s="177"/>
      <c r="D105" s="195" t="s">
        <v>52</v>
      </c>
      <c r="E105" s="58" t="s">
        <v>53</v>
      </c>
      <c r="F105" s="93" t="s">
        <v>16</v>
      </c>
      <c r="G105" s="10" t="s">
        <v>17</v>
      </c>
      <c r="H105" s="56"/>
      <c r="I105" s="57" t="s">
        <v>54</v>
      </c>
      <c r="J105" s="163"/>
    </row>
    <row r="106" spans="1:10" s="1" customFormat="1" ht="39.5" thickBot="1">
      <c r="A106" s="104"/>
      <c r="B106" s="105"/>
      <c r="C106" s="99"/>
      <c r="D106" s="282" t="s">
        <v>55</v>
      </c>
      <c r="E106" s="100" t="s">
        <v>196</v>
      </c>
      <c r="F106" s="101" t="s">
        <v>56</v>
      </c>
      <c r="G106" s="69" t="s">
        <v>17</v>
      </c>
      <c r="H106" s="70"/>
      <c r="I106" s="57" t="s">
        <v>57</v>
      </c>
      <c r="J106" s="163"/>
    </row>
    <row r="107" spans="1:10" s="1" customFormat="1" ht="38" thickBot="1">
      <c r="A107" s="104"/>
      <c r="B107" s="105"/>
      <c r="C107" s="99"/>
      <c r="D107" s="294"/>
      <c r="E107" s="88" t="s">
        <v>197</v>
      </c>
      <c r="F107" s="102" t="s">
        <v>58</v>
      </c>
      <c r="G107" s="74" t="s">
        <v>17</v>
      </c>
      <c r="H107" s="75"/>
      <c r="I107" s="71" t="s">
        <v>59</v>
      </c>
      <c r="J107" s="163"/>
    </row>
    <row r="108" spans="1:10" s="1" customFormat="1" ht="39.5" thickBot="1">
      <c r="A108" s="104"/>
      <c r="B108" s="105"/>
      <c r="C108" s="99"/>
      <c r="D108" s="283"/>
      <c r="E108" s="89" t="s">
        <v>60</v>
      </c>
      <c r="F108" s="96" t="s">
        <v>61</v>
      </c>
      <c r="G108" s="78" t="s">
        <v>17</v>
      </c>
      <c r="H108" s="79"/>
      <c r="I108" s="71" t="s">
        <v>62</v>
      </c>
      <c r="J108" s="163"/>
    </row>
    <row r="109" spans="1:10" s="1" customFormat="1" ht="33.5" customHeight="1" thickBot="1">
      <c r="A109" s="200"/>
      <c r="B109" s="200"/>
      <c r="C109" s="177"/>
      <c r="D109" s="195" t="s">
        <v>63</v>
      </c>
      <c r="E109" s="58" t="s">
        <v>64</v>
      </c>
      <c r="F109" s="93" t="s">
        <v>20</v>
      </c>
      <c r="G109" s="10" t="s">
        <v>17</v>
      </c>
      <c r="H109" s="56"/>
      <c r="I109" s="10" t="s">
        <v>65</v>
      </c>
      <c r="J109" s="56"/>
    </row>
    <row r="110" spans="1:10" s="1" customFormat="1" ht="58" customHeight="1" thickBot="1">
      <c r="A110" s="129"/>
      <c r="B110" s="129"/>
      <c r="C110" s="55"/>
      <c r="D110" s="122" t="s">
        <v>66</v>
      </c>
      <c r="E110" s="124" t="s">
        <v>67</v>
      </c>
      <c r="F110" s="94" t="s">
        <v>16</v>
      </c>
      <c r="G110" s="10" t="s">
        <v>17</v>
      </c>
      <c r="H110" s="56"/>
      <c r="I110" s="143" t="s">
        <v>68</v>
      </c>
      <c r="J110" s="163"/>
    </row>
    <row r="111" spans="1:10" s="1" customFormat="1" ht="39">
      <c r="A111" s="111"/>
      <c r="B111" s="112"/>
      <c r="C111" s="67"/>
      <c r="D111" s="301" t="s">
        <v>69</v>
      </c>
      <c r="E111" s="68" t="s">
        <v>70</v>
      </c>
      <c r="F111" s="133"/>
      <c r="G111" s="81" t="s">
        <v>17</v>
      </c>
      <c r="H111" s="82"/>
      <c r="I111" s="83" t="s">
        <v>71</v>
      </c>
      <c r="J111" s="75"/>
    </row>
    <row r="112" spans="1:10" s="1" customFormat="1" ht="39">
      <c r="A112" s="111"/>
      <c r="B112" s="112"/>
      <c r="C112" s="67"/>
      <c r="D112" s="302"/>
      <c r="E112" s="73" t="s">
        <v>72</v>
      </c>
      <c r="F112" s="134"/>
      <c r="G112" s="74" t="s">
        <v>17</v>
      </c>
      <c r="H112" s="75"/>
      <c r="I112" s="76" t="s">
        <v>73</v>
      </c>
      <c r="J112" s="75"/>
    </row>
    <row r="113" spans="1:10" s="1" customFormat="1" ht="61" customHeight="1" thickBot="1">
      <c r="A113" s="111"/>
      <c r="B113" s="112"/>
      <c r="C113" s="67"/>
      <c r="D113" s="354"/>
      <c r="E113" s="77" t="s">
        <v>74</v>
      </c>
      <c r="F113" s="135"/>
      <c r="G113" s="78" t="s">
        <v>17</v>
      </c>
      <c r="H113" s="79"/>
      <c r="I113" s="80" t="s">
        <v>75</v>
      </c>
      <c r="J113" s="79"/>
    </row>
    <row r="114" spans="1:10" s="1" customFormat="1" ht="48" customHeight="1" thickBot="1">
      <c r="A114" s="200"/>
      <c r="B114" s="200"/>
      <c r="C114" s="177"/>
      <c r="D114" s="209" t="s">
        <v>76</v>
      </c>
      <c r="E114" s="210" t="s">
        <v>218</v>
      </c>
      <c r="F114" s="141"/>
      <c r="G114" s="78" t="s">
        <v>39</v>
      </c>
      <c r="H114" s="180"/>
      <c r="I114" s="74" t="s">
        <v>219</v>
      </c>
      <c r="J114" s="75"/>
    </row>
    <row r="115" spans="1:10" s="1" customFormat="1" ht="73.5" customHeight="1" thickBot="1">
      <c r="A115" s="200"/>
      <c r="B115" s="200"/>
      <c r="C115" s="177"/>
      <c r="D115" s="209" t="s">
        <v>77</v>
      </c>
      <c r="E115" s="211" t="s">
        <v>133</v>
      </c>
      <c r="F115" s="136"/>
      <c r="G115" s="18" t="s">
        <v>78</v>
      </c>
      <c r="H115" s="131"/>
      <c r="I115" s="16" t="s">
        <v>79</v>
      </c>
      <c r="J115" s="56"/>
    </row>
    <row r="116" spans="1:10" s="1" customFormat="1" ht="26">
      <c r="A116" s="115"/>
      <c r="B116" s="115"/>
      <c r="C116" s="55"/>
      <c r="D116" s="154" t="s">
        <v>80</v>
      </c>
      <c r="E116" s="145" t="s">
        <v>81</v>
      </c>
      <c r="F116" s="146" t="s">
        <v>82</v>
      </c>
      <c r="G116" s="147" t="s">
        <v>83</v>
      </c>
      <c r="H116" s="178"/>
      <c r="I116" s="23"/>
      <c r="J116" s="127"/>
    </row>
    <row r="117" spans="1:10" s="1" customFormat="1" ht="26">
      <c r="A117" s="115"/>
      <c r="B117" s="115"/>
      <c r="C117" s="55"/>
      <c r="D117" s="156" t="s">
        <v>84</v>
      </c>
      <c r="E117" s="148" t="s">
        <v>85</v>
      </c>
      <c r="F117" s="188" t="s">
        <v>82</v>
      </c>
      <c r="G117" s="149" t="s">
        <v>86</v>
      </c>
      <c r="H117" s="179"/>
      <c r="I117" s="23"/>
      <c r="J117" s="127"/>
    </row>
    <row r="118" spans="1:10" s="1" customFormat="1" ht="115" customHeight="1" thickBot="1">
      <c r="A118" s="115"/>
      <c r="B118" s="115"/>
      <c r="C118" s="55"/>
      <c r="D118" s="155" t="s">
        <v>87</v>
      </c>
      <c r="E118" s="150" t="s">
        <v>195</v>
      </c>
      <c r="F118" s="151"/>
      <c r="G118" s="152" t="s">
        <v>88</v>
      </c>
      <c r="H118" s="153">
        <f>(H116+H117)*876*4*0.33*B119/1000</f>
        <v>0</v>
      </c>
      <c r="I118" s="355"/>
      <c r="J118" s="356"/>
    </row>
    <row r="119" spans="1:10" s="1" customFormat="1" ht="39.5" thickBot="1">
      <c r="A119" s="357"/>
      <c r="B119" s="357"/>
      <c r="C119" s="359" t="s">
        <v>203</v>
      </c>
      <c r="D119" s="290" t="s">
        <v>200</v>
      </c>
      <c r="E119" s="291"/>
      <c r="F119" s="97"/>
      <c r="G119" s="18" t="s">
        <v>90</v>
      </c>
      <c r="H119" s="131"/>
      <c r="I119" s="202"/>
      <c r="J119" s="203"/>
    </row>
    <row r="120" spans="1:10" s="1" customFormat="1" ht="39.5" thickBot="1">
      <c r="A120" s="358"/>
      <c r="B120" s="358"/>
      <c r="C120" s="359"/>
      <c r="D120" s="292"/>
      <c r="E120" s="293"/>
      <c r="F120" s="98"/>
      <c r="G120" s="48" t="s">
        <v>91</v>
      </c>
      <c r="H120" s="49">
        <f>H119*B119+H118</f>
        <v>0</v>
      </c>
      <c r="I120" s="360"/>
      <c r="J120" s="361"/>
    </row>
    <row r="121" spans="1:10" s="1" customFormat="1" ht="35" customHeight="1" thickBot="1">
      <c r="A121" s="357"/>
      <c r="B121" s="363"/>
      <c r="C121" s="359" t="s">
        <v>106</v>
      </c>
      <c r="D121" s="295" t="s">
        <v>107</v>
      </c>
      <c r="E121" s="298" t="s">
        <v>108</v>
      </c>
      <c r="F121" s="161"/>
      <c r="G121" s="10" t="s">
        <v>93</v>
      </c>
      <c r="H121" s="21"/>
      <c r="I121" s="360"/>
      <c r="J121" s="361"/>
    </row>
    <row r="122" spans="1:10" s="1" customFormat="1" ht="39.5" thickBot="1">
      <c r="A122" s="362"/>
      <c r="B122" s="364"/>
      <c r="C122" s="359"/>
      <c r="D122" s="296"/>
      <c r="E122" s="299"/>
      <c r="F122" s="142"/>
      <c r="G122" s="50" t="s">
        <v>94</v>
      </c>
      <c r="H122" s="51"/>
      <c r="I122" s="360"/>
      <c r="J122" s="361"/>
    </row>
    <row r="123" spans="1:10" s="1" customFormat="1" ht="39.5" thickBot="1">
      <c r="A123" s="358"/>
      <c r="B123" s="365"/>
      <c r="C123" s="359"/>
      <c r="D123" s="297"/>
      <c r="E123" s="300"/>
      <c r="F123" s="162"/>
      <c r="G123" s="48" t="s">
        <v>91</v>
      </c>
      <c r="H123" s="52">
        <f>H122*B121</f>
        <v>0</v>
      </c>
      <c r="I123" s="360"/>
      <c r="J123" s="361"/>
    </row>
    <row r="124" spans="1:10" s="1" customFormat="1" ht="39.75" customHeight="1" thickBot="1">
      <c r="A124" s="357"/>
      <c r="B124" s="357"/>
      <c r="C124" s="359" t="s">
        <v>109</v>
      </c>
      <c r="D124" s="282" t="s">
        <v>201</v>
      </c>
      <c r="E124" s="298" t="s">
        <v>173</v>
      </c>
      <c r="F124" s="161"/>
      <c r="G124" s="50" t="s">
        <v>78</v>
      </c>
      <c r="H124" s="51"/>
      <c r="I124" s="23"/>
      <c r="J124" s="127"/>
    </row>
    <row r="125" spans="1:10" s="1" customFormat="1" ht="39.5" thickBot="1">
      <c r="A125" s="358"/>
      <c r="B125" s="358"/>
      <c r="C125" s="359"/>
      <c r="D125" s="283"/>
      <c r="E125" s="300"/>
      <c r="F125" s="162"/>
      <c r="G125" s="48" t="s">
        <v>91</v>
      </c>
      <c r="H125" s="52">
        <f>H124*B124</f>
        <v>0</v>
      </c>
      <c r="I125" s="23"/>
      <c r="J125" s="127"/>
    </row>
    <row r="126" spans="1:10" s="1" customFormat="1" ht="39.75" customHeight="1" thickBot="1">
      <c r="A126" s="357"/>
      <c r="B126" s="357"/>
      <c r="C126" s="359" t="s">
        <v>111</v>
      </c>
      <c r="D126" s="282" t="s">
        <v>201</v>
      </c>
      <c r="E126" s="298" t="s">
        <v>174</v>
      </c>
      <c r="F126" s="161"/>
      <c r="G126" s="50" t="s">
        <v>78</v>
      </c>
      <c r="H126" s="51"/>
      <c r="I126" s="23"/>
      <c r="J126" s="127"/>
    </row>
    <row r="127" spans="1:10" s="1" customFormat="1" ht="39.5" thickBot="1">
      <c r="A127" s="358"/>
      <c r="B127" s="358"/>
      <c r="C127" s="359"/>
      <c r="D127" s="283"/>
      <c r="E127" s="300"/>
      <c r="F127" s="162"/>
      <c r="G127" s="48" t="s">
        <v>91</v>
      </c>
      <c r="H127" s="52">
        <f>H126*B126</f>
        <v>0</v>
      </c>
      <c r="I127" s="23"/>
      <c r="J127" s="127"/>
    </row>
    <row r="128" spans="1:10" s="1" customFormat="1" ht="39.75" customHeight="1" thickBot="1">
      <c r="A128" s="357"/>
      <c r="B128" s="357"/>
      <c r="C128" s="359" t="s">
        <v>112</v>
      </c>
      <c r="D128" s="366" t="s">
        <v>134</v>
      </c>
      <c r="E128" s="368" t="s">
        <v>135</v>
      </c>
      <c r="F128" s="161"/>
      <c r="G128" s="184" t="s">
        <v>78</v>
      </c>
      <c r="H128" s="186"/>
      <c r="I128" s="23"/>
      <c r="J128" s="127"/>
    </row>
    <row r="129" spans="1:11" s="1" customFormat="1" ht="39.5" thickBot="1">
      <c r="A129" s="358"/>
      <c r="B129" s="358"/>
      <c r="C129" s="359"/>
      <c r="D129" s="367"/>
      <c r="E129" s="369"/>
      <c r="F129" s="162"/>
      <c r="G129" s="184" t="s">
        <v>91</v>
      </c>
      <c r="H129" s="185">
        <f>H128*B128</f>
        <v>0</v>
      </c>
      <c r="I129" s="23"/>
      <c r="J129" s="127"/>
    </row>
    <row r="130" spans="1:11" s="1" customFormat="1" ht="39.75" customHeight="1" thickBot="1">
      <c r="A130" s="357"/>
      <c r="B130" s="357"/>
      <c r="C130" s="359" t="s">
        <v>113</v>
      </c>
      <c r="D130" s="282" t="s">
        <v>202</v>
      </c>
      <c r="E130" s="298" t="s">
        <v>136</v>
      </c>
      <c r="F130" s="161"/>
      <c r="G130" s="50" t="s">
        <v>78</v>
      </c>
      <c r="H130" s="51"/>
      <c r="I130" s="23"/>
      <c r="J130" s="127"/>
    </row>
    <row r="131" spans="1:11" s="1" customFormat="1" ht="46.5" customHeight="1" thickBot="1">
      <c r="A131" s="358"/>
      <c r="B131" s="358"/>
      <c r="C131" s="359"/>
      <c r="D131" s="283"/>
      <c r="E131" s="300"/>
      <c r="F131" s="162"/>
      <c r="G131" s="48" t="s">
        <v>91</v>
      </c>
      <c r="H131" s="52">
        <f>H130*B130</f>
        <v>0</v>
      </c>
      <c r="I131" s="23"/>
      <c r="J131" s="127"/>
    </row>
    <row r="132" spans="1:11" s="1" customFormat="1" ht="39.75" customHeight="1" thickBot="1">
      <c r="A132" s="357"/>
      <c r="B132" s="357"/>
      <c r="C132" s="359" t="s">
        <v>114</v>
      </c>
      <c r="D132" s="282" t="s">
        <v>202</v>
      </c>
      <c r="E132" s="298" t="s">
        <v>137</v>
      </c>
      <c r="F132" s="161"/>
      <c r="G132" s="50" t="s">
        <v>78</v>
      </c>
      <c r="H132" s="51"/>
      <c r="I132" s="23"/>
      <c r="J132" s="127"/>
    </row>
    <row r="133" spans="1:11" s="1" customFormat="1" ht="39.5" thickBot="1">
      <c r="A133" s="358"/>
      <c r="B133" s="358"/>
      <c r="C133" s="359"/>
      <c r="D133" s="283"/>
      <c r="E133" s="300"/>
      <c r="F133" s="162"/>
      <c r="G133" s="48" t="s">
        <v>91</v>
      </c>
      <c r="H133" s="52">
        <f>H132*B132</f>
        <v>0</v>
      </c>
      <c r="I133" s="23"/>
      <c r="J133" s="127"/>
    </row>
    <row r="134" spans="1:11" s="1" customFormat="1" ht="39.5" thickBot="1">
      <c r="A134" s="357"/>
      <c r="B134" s="357"/>
      <c r="C134" s="359" t="s">
        <v>170</v>
      </c>
      <c r="D134" s="303" t="s">
        <v>115</v>
      </c>
      <c r="E134" s="305" t="s">
        <v>116</v>
      </c>
      <c r="F134" s="175"/>
      <c r="G134" s="50" t="s">
        <v>99</v>
      </c>
      <c r="H134" s="51"/>
      <c r="I134" s="360"/>
      <c r="J134" s="361"/>
    </row>
    <row r="135" spans="1:11" s="1" customFormat="1" ht="39.5" thickBot="1">
      <c r="A135" s="358"/>
      <c r="B135" s="358"/>
      <c r="C135" s="359"/>
      <c r="D135" s="304"/>
      <c r="E135" s="306"/>
      <c r="F135" s="176"/>
      <c r="G135" s="48" t="s">
        <v>91</v>
      </c>
      <c r="H135" s="52">
        <f>H134*B134</f>
        <v>0</v>
      </c>
      <c r="I135" s="360"/>
      <c r="J135" s="361"/>
    </row>
    <row r="136" spans="1:11" s="1" customFormat="1" ht="39.5" thickBot="1">
      <c r="A136" s="357"/>
      <c r="B136" s="357"/>
      <c r="C136" s="359" t="s">
        <v>171</v>
      </c>
      <c r="D136" s="295" t="s">
        <v>172</v>
      </c>
      <c r="E136" s="298" t="s">
        <v>158</v>
      </c>
      <c r="F136" s="161"/>
      <c r="G136" s="50" t="s">
        <v>99</v>
      </c>
      <c r="H136" s="51"/>
      <c r="I136" s="360"/>
      <c r="J136" s="361"/>
    </row>
    <row r="137" spans="1:11" s="1" customFormat="1" ht="39.5" thickBot="1">
      <c r="A137" s="358"/>
      <c r="B137" s="358"/>
      <c r="C137" s="359"/>
      <c r="D137" s="372"/>
      <c r="E137" s="300"/>
      <c r="F137" s="162"/>
      <c r="G137" s="48" t="s">
        <v>91</v>
      </c>
      <c r="H137" s="52">
        <f>H136*B136</f>
        <v>0</v>
      </c>
      <c r="I137" s="370"/>
      <c r="J137" s="371"/>
    </row>
    <row r="138" spans="1:11" s="1" customFormat="1" ht="22.9" customHeight="1" thickBot="1">
      <c r="A138" s="349" t="s">
        <v>193</v>
      </c>
      <c r="B138" s="350"/>
      <c r="C138" s="350"/>
      <c r="D138" s="350"/>
      <c r="E138" s="350"/>
      <c r="F138" s="350"/>
      <c r="G138" s="373"/>
      <c r="H138" s="32">
        <f>H137+H135+H133+H129+H125+H123+H120+H115*B119+H131+H127</f>
        <v>0</v>
      </c>
      <c r="I138" s="125"/>
      <c r="J138" s="126"/>
    </row>
    <row r="139" spans="1:11" s="1" customFormat="1" ht="23.5" thickBot="1">
      <c r="A139" s="119"/>
      <c r="B139" s="120"/>
      <c r="C139" s="36"/>
      <c r="D139" s="36"/>
      <c r="E139" s="36"/>
      <c r="F139" s="25"/>
      <c r="G139" s="25"/>
      <c r="H139" s="26"/>
      <c r="I139" s="37"/>
      <c r="J139" s="37"/>
    </row>
    <row r="140" spans="1:11" s="1" customFormat="1" ht="39.65" customHeight="1" thickBot="1">
      <c r="A140" s="245" t="s">
        <v>8</v>
      </c>
      <c r="B140" s="246"/>
      <c r="C140" s="247" t="s">
        <v>9</v>
      </c>
      <c r="D140" s="249" t="s">
        <v>2</v>
      </c>
      <c r="E140" s="249"/>
      <c r="F140" s="249"/>
      <c r="G140" s="249"/>
      <c r="H140" s="249"/>
      <c r="I140" s="249"/>
      <c r="J140" s="250"/>
      <c r="K140" s="14"/>
    </row>
    <row r="141" spans="1:11" s="1" customFormat="1" ht="31.25" customHeight="1" thickBot="1">
      <c r="A141" s="114" t="s">
        <v>10</v>
      </c>
      <c r="B141" s="114" t="s">
        <v>11</v>
      </c>
      <c r="C141" s="248"/>
      <c r="D141" s="251"/>
      <c r="E141" s="251"/>
      <c r="F141" s="251"/>
      <c r="G141" s="251"/>
      <c r="H141" s="251"/>
      <c r="I141" s="251"/>
      <c r="J141" s="252"/>
      <c r="K141" s="5"/>
    </row>
    <row r="142" spans="1:11" s="4" customFormat="1" ht="24.5" customHeight="1" thickBot="1">
      <c r="A142" s="253" t="s">
        <v>138</v>
      </c>
      <c r="B142" s="254"/>
      <c r="C142" s="254"/>
      <c r="D142" s="254"/>
      <c r="E142" s="254"/>
      <c r="F142" s="254"/>
      <c r="G142" s="254"/>
      <c r="H142" s="254"/>
      <c r="I142" s="254"/>
      <c r="J142" s="319"/>
    </row>
    <row r="143" spans="1:11" s="5" customFormat="1" ht="39.5" thickBot="1">
      <c r="A143" s="343"/>
      <c r="B143" s="343"/>
      <c r="C143" s="315" t="s">
        <v>117</v>
      </c>
      <c r="D143" s="344" t="s">
        <v>175</v>
      </c>
      <c r="E143" s="320" t="s">
        <v>168</v>
      </c>
      <c r="F143" s="173"/>
      <c r="G143" s="50" t="s">
        <v>169</v>
      </c>
      <c r="H143" s="51"/>
      <c r="I143" s="339"/>
      <c r="J143" s="340"/>
    </row>
    <row r="144" spans="1:11" s="3" customFormat="1" ht="39.5" thickBot="1">
      <c r="A144" s="343"/>
      <c r="B144" s="343"/>
      <c r="C144" s="315"/>
      <c r="D144" s="344"/>
      <c r="E144" s="321"/>
      <c r="F144" s="174"/>
      <c r="G144" s="48" t="s">
        <v>91</v>
      </c>
      <c r="H144" s="52">
        <f>B143*H143</f>
        <v>0</v>
      </c>
      <c r="I144" s="339"/>
      <c r="J144" s="340"/>
    </row>
    <row r="145" spans="1:10" s="5" customFormat="1" ht="40.25" customHeight="1" thickBot="1">
      <c r="A145" s="322"/>
      <c r="B145" s="322"/>
      <c r="C145" s="315" t="s">
        <v>118</v>
      </c>
      <c r="D145" s="323" t="s">
        <v>159</v>
      </c>
      <c r="E145" s="320" t="s">
        <v>160</v>
      </c>
      <c r="F145" s="173"/>
      <c r="G145" s="50" t="s">
        <v>161</v>
      </c>
      <c r="H145" s="51"/>
      <c r="I145" s="339"/>
      <c r="J145" s="340"/>
    </row>
    <row r="146" spans="1:10" s="3" customFormat="1" ht="39.5" thickBot="1">
      <c r="A146" s="322"/>
      <c r="B146" s="322"/>
      <c r="C146" s="315"/>
      <c r="D146" s="323"/>
      <c r="E146" s="321"/>
      <c r="F146" s="174"/>
      <c r="G146" s="48" t="s">
        <v>91</v>
      </c>
      <c r="H146" s="52">
        <f>B145*H145</f>
        <v>0</v>
      </c>
      <c r="I146" s="339"/>
      <c r="J146" s="340"/>
    </row>
    <row r="147" spans="1:10" s="5" customFormat="1" ht="54" customHeight="1" thickBot="1">
      <c r="A147" s="322"/>
      <c r="B147" s="322"/>
      <c r="C147" s="315" t="s">
        <v>119</v>
      </c>
      <c r="D147" s="323" t="s">
        <v>162</v>
      </c>
      <c r="E147" s="320" t="s">
        <v>163</v>
      </c>
      <c r="F147" s="173"/>
      <c r="G147" s="50" t="s">
        <v>161</v>
      </c>
      <c r="H147" s="51"/>
      <c r="I147" s="339"/>
      <c r="J147" s="340"/>
    </row>
    <row r="148" spans="1:10" s="3" customFormat="1" ht="39.5" thickBot="1">
      <c r="A148" s="322"/>
      <c r="B148" s="322"/>
      <c r="C148" s="315"/>
      <c r="D148" s="323"/>
      <c r="E148" s="321"/>
      <c r="F148" s="174"/>
      <c r="G148" s="48" t="s">
        <v>91</v>
      </c>
      <c r="H148" s="52">
        <f>B147*H147</f>
        <v>0</v>
      </c>
      <c r="I148" s="339"/>
      <c r="J148" s="340"/>
    </row>
    <row r="149" spans="1:10" s="42" customFormat="1" ht="40.25" customHeight="1" thickBot="1">
      <c r="A149" s="335"/>
      <c r="B149" s="335"/>
      <c r="C149" s="315" t="s">
        <v>178</v>
      </c>
      <c r="D149" s="337" t="s">
        <v>164</v>
      </c>
      <c r="E149" s="320" t="s">
        <v>165</v>
      </c>
      <c r="F149" s="173"/>
      <c r="G149" s="50" t="s">
        <v>166</v>
      </c>
      <c r="H149" s="51"/>
      <c r="I149" s="339"/>
      <c r="J149" s="340"/>
    </row>
    <row r="150" spans="1:10" s="43" customFormat="1" ht="38.5" customHeight="1" thickBot="1">
      <c r="A150" s="336"/>
      <c r="B150" s="336"/>
      <c r="C150" s="315"/>
      <c r="D150" s="338"/>
      <c r="E150" s="321"/>
      <c r="F150" s="174"/>
      <c r="G150" s="48" t="s">
        <v>91</v>
      </c>
      <c r="H150" s="52">
        <f>B149*H149</f>
        <v>0</v>
      </c>
      <c r="I150" s="339"/>
      <c r="J150" s="340"/>
    </row>
    <row r="151" spans="1:10" s="5" customFormat="1" ht="13.5" customHeight="1" thickBot="1">
      <c r="A151" s="313"/>
      <c r="B151" s="313"/>
      <c r="C151" s="315" t="s">
        <v>120</v>
      </c>
      <c r="D151" s="317" t="s">
        <v>139</v>
      </c>
      <c r="E151" s="310" t="s">
        <v>140</v>
      </c>
      <c r="F151" s="165"/>
      <c r="G151" s="45" t="s">
        <v>147</v>
      </c>
      <c r="H151" s="54"/>
      <c r="I151" s="339"/>
      <c r="J151" s="340"/>
    </row>
    <row r="152" spans="1:10" s="38" customFormat="1" ht="15" customHeight="1" thickBot="1">
      <c r="A152" s="314"/>
      <c r="B152" s="314"/>
      <c r="C152" s="316"/>
      <c r="D152" s="318"/>
      <c r="E152" s="311"/>
      <c r="F152" s="166"/>
      <c r="G152" s="44" t="s">
        <v>141</v>
      </c>
      <c r="H152" s="53"/>
      <c r="I152" s="339"/>
      <c r="J152" s="340"/>
    </row>
    <row r="153" spans="1:10" s="38" customFormat="1" ht="15" customHeight="1" thickBot="1">
      <c r="A153" s="314"/>
      <c r="B153" s="314"/>
      <c r="C153" s="316"/>
      <c r="D153" s="318"/>
      <c r="E153" s="311"/>
      <c r="F153" s="166"/>
      <c r="G153" s="44" t="s">
        <v>142</v>
      </c>
      <c r="H153" s="53"/>
      <c r="I153" s="339"/>
      <c r="J153" s="340"/>
    </row>
    <row r="154" spans="1:10" s="38" customFormat="1" ht="15" customHeight="1" thickBot="1">
      <c r="A154" s="314"/>
      <c r="B154" s="314"/>
      <c r="C154" s="316"/>
      <c r="D154" s="318"/>
      <c r="E154" s="312"/>
      <c r="F154" s="167"/>
      <c r="G154" s="44" t="s">
        <v>143</v>
      </c>
      <c r="H154" s="53"/>
      <c r="I154" s="341"/>
      <c r="J154" s="342"/>
    </row>
    <row r="155" spans="1:10" s="7" customFormat="1" ht="44.5" customHeight="1" thickBot="1">
      <c r="A155" s="332" t="s">
        <v>144</v>
      </c>
      <c r="B155" s="333"/>
      <c r="C155" s="333"/>
      <c r="D155" s="333"/>
      <c r="E155" s="333"/>
      <c r="F155" s="333"/>
      <c r="G155" s="334"/>
      <c r="H155" s="35">
        <f>H150+H148+H146+H144</f>
        <v>0</v>
      </c>
      <c r="I155" s="33"/>
      <c r="J155" s="34"/>
    </row>
    <row r="156" spans="1:10" s="5" customFormat="1" ht="60.65" customHeight="1" thickBot="1">
      <c r="A156" s="116"/>
      <c r="B156" s="116"/>
      <c r="C156" s="189"/>
      <c r="D156" s="189"/>
      <c r="E156" s="190"/>
      <c r="F156" s="190"/>
      <c r="G156" s="193"/>
    </row>
    <row r="157" spans="1:10" s="5" customFormat="1" ht="35.5" thickBot="1">
      <c r="A157" s="324" t="s">
        <v>204</v>
      </c>
      <c r="B157" s="325"/>
      <c r="C157" s="325"/>
      <c r="D157" s="325"/>
      <c r="E157" s="325"/>
      <c r="F157" s="325"/>
      <c r="G157" s="326" t="e">
        <f>H155+#REF!+H79+H23</f>
        <v>#REF!</v>
      </c>
      <c r="H157" s="327">
        <f>H155+H79+H138</f>
        <v>0</v>
      </c>
      <c r="I157" s="328"/>
      <c r="J157" s="329"/>
    </row>
    <row r="158" spans="1:10" s="39" customFormat="1" ht="14">
      <c r="A158" s="117"/>
      <c r="B158" s="117"/>
      <c r="C158" s="40"/>
    </row>
    <row r="159" spans="1:10" s="5" customFormat="1" ht="100" customHeight="1">
      <c r="A159" s="118"/>
      <c r="B159" s="118"/>
      <c r="C159" s="191"/>
      <c r="D159" s="191"/>
      <c r="E159" s="192"/>
      <c r="F159" s="192"/>
      <c r="G159" s="193"/>
    </row>
    <row r="160" spans="1:10" s="41" customFormat="1" ht="15.5">
      <c r="A160" s="330" t="s">
        <v>145</v>
      </c>
      <c r="B160" s="330"/>
      <c r="C160" s="330"/>
      <c r="D160" s="330"/>
      <c r="E160" s="331" t="s">
        <v>146</v>
      </c>
      <c r="F160" s="331"/>
      <c r="G160" s="331"/>
    </row>
  </sheetData>
  <sheetProtection algorithmName="SHA-512" hashValue="yPhc7FzAEJgY9npsGbA+S9GxCG/ugOTJJQ9KvWe2KXDRC3B5Sv7+6pKerQNNNaafqd/7vdlyE/Ypr7Vke3vhrA==" saltValue="CXNddzVQ+I6JWHRTgTqUyA==" spinCount="100000" sheet="1" objects="1" scenarios="1"/>
  <mergeCells count="182">
    <mergeCell ref="I134:J137"/>
    <mergeCell ref="A136:A137"/>
    <mergeCell ref="B136:B137"/>
    <mergeCell ref="C136:C137"/>
    <mergeCell ref="D136:D137"/>
    <mergeCell ref="E136:E137"/>
    <mergeCell ref="A138:G138"/>
    <mergeCell ref="A132:A133"/>
    <mergeCell ref="B132:B133"/>
    <mergeCell ref="C132:C133"/>
    <mergeCell ref="D132:D133"/>
    <mergeCell ref="E132:E133"/>
    <mergeCell ref="A134:A135"/>
    <mergeCell ref="B134:B135"/>
    <mergeCell ref="C134:C135"/>
    <mergeCell ref="D134:D135"/>
    <mergeCell ref="E134:E135"/>
    <mergeCell ref="A128:A129"/>
    <mergeCell ref="B128:B129"/>
    <mergeCell ref="C128:C129"/>
    <mergeCell ref="D128:D129"/>
    <mergeCell ref="E128:E129"/>
    <mergeCell ref="A130:A131"/>
    <mergeCell ref="B130:B131"/>
    <mergeCell ref="C130:C131"/>
    <mergeCell ref="D130:D131"/>
    <mergeCell ref="E130:E131"/>
    <mergeCell ref="A124:A125"/>
    <mergeCell ref="B124:B125"/>
    <mergeCell ref="C124:C125"/>
    <mergeCell ref="D124:D125"/>
    <mergeCell ref="E124:E125"/>
    <mergeCell ref="A126:A127"/>
    <mergeCell ref="B126:B127"/>
    <mergeCell ref="C126:C127"/>
    <mergeCell ref="D126:D127"/>
    <mergeCell ref="E126:E127"/>
    <mergeCell ref="D91:D97"/>
    <mergeCell ref="G91:H91"/>
    <mergeCell ref="I91:J91"/>
    <mergeCell ref="G94:H94"/>
    <mergeCell ref="I94:J94"/>
    <mergeCell ref="D106:D108"/>
    <mergeCell ref="D111:D113"/>
    <mergeCell ref="I118:J118"/>
    <mergeCell ref="A119:A120"/>
    <mergeCell ref="B119:B120"/>
    <mergeCell ref="C119:C120"/>
    <mergeCell ref="D119:E120"/>
    <mergeCell ref="I120:J123"/>
    <mergeCell ref="A121:A123"/>
    <mergeCell ref="B121:B123"/>
    <mergeCell ref="C121:C123"/>
    <mergeCell ref="D121:D123"/>
    <mergeCell ref="E121:E123"/>
    <mergeCell ref="A81:B81"/>
    <mergeCell ref="D81:J81"/>
    <mergeCell ref="D82:J82"/>
    <mergeCell ref="A83:E83"/>
    <mergeCell ref="H83:J83"/>
    <mergeCell ref="I84:J84"/>
    <mergeCell ref="D86:D88"/>
    <mergeCell ref="I86:I88"/>
    <mergeCell ref="J86:J88"/>
    <mergeCell ref="B145:B146"/>
    <mergeCell ref="C145:C146"/>
    <mergeCell ref="D145:D146"/>
    <mergeCell ref="E145:E146"/>
    <mergeCell ref="A157:G157"/>
    <mergeCell ref="H157:J157"/>
    <mergeCell ref="A160:D160"/>
    <mergeCell ref="E160:G160"/>
    <mergeCell ref="A155:G155"/>
    <mergeCell ref="A147:A148"/>
    <mergeCell ref="B147:B148"/>
    <mergeCell ref="C147:C148"/>
    <mergeCell ref="D147:D148"/>
    <mergeCell ref="E147:E148"/>
    <mergeCell ref="A149:A150"/>
    <mergeCell ref="B149:B150"/>
    <mergeCell ref="C149:C150"/>
    <mergeCell ref="D149:D150"/>
    <mergeCell ref="E149:E150"/>
    <mergeCell ref="I143:J154"/>
    <mergeCell ref="A143:A144"/>
    <mergeCell ref="B143:B144"/>
    <mergeCell ref="C143:C144"/>
    <mergeCell ref="D143:D144"/>
    <mergeCell ref="C71:C72"/>
    <mergeCell ref="D71:D72"/>
    <mergeCell ref="E71:E72"/>
    <mergeCell ref="E151:E154"/>
    <mergeCell ref="A151:A154"/>
    <mergeCell ref="B151:B154"/>
    <mergeCell ref="C151:C154"/>
    <mergeCell ref="D151:D154"/>
    <mergeCell ref="B75:B76"/>
    <mergeCell ref="C75:C76"/>
    <mergeCell ref="D75:D76"/>
    <mergeCell ref="E75:E76"/>
    <mergeCell ref="A77:A78"/>
    <mergeCell ref="B77:B78"/>
    <mergeCell ref="C77:C78"/>
    <mergeCell ref="D77:D78"/>
    <mergeCell ref="E77:E78"/>
    <mergeCell ref="A140:B140"/>
    <mergeCell ref="C140:C141"/>
    <mergeCell ref="D140:J140"/>
    <mergeCell ref="D141:J141"/>
    <mergeCell ref="A142:J142"/>
    <mergeCell ref="E143:E144"/>
    <mergeCell ref="A145:A146"/>
    <mergeCell ref="A73:A74"/>
    <mergeCell ref="B73:B74"/>
    <mergeCell ref="C73:C74"/>
    <mergeCell ref="D73:D74"/>
    <mergeCell ref="E73:E74"/>
    <mergeCell ref="A79:G79"/>
    <mergeCell ref="A75:A76"/>
    <mergeCell ref="A64:A66"/>
    <mergeCell ref="B64:B66"/>
    <mergeCell ref="C64:C66"/>
    <mergeCell ref="D64:D66"/>
    <mergeCell ref="E64:E66"/>
    <mergeCell ref="A67:A68"/>
    <mergeCell ref="B67:B68"/>
    <mergeCell ref="C67:C68"/>
    <mergeCell ref="D67:D68"/>
    <mergeCell ref="E67:E68"/>
    <mergeCell ref="A69:A70"/>
    <mergeCell ref="B69:B70"/>
    <mergeCell ref="C69:C70"/>
    <mergeCell ref="D69:D70"/>
    <mergeCell ref="E69:E70"/>
    <mergeCell ref="A71:A72"/>
    <mergeCell ref="B71:B72"/>
    <mergeCell ref="D39:D40"/>
    <mergeCell ref="I58:J58"/>
    <mergeCell ref="A59:A60"/>
    <mergeCell ref="B59:B60"/>
    <mergeCell ref="C59:C60"/>
    <mergeCell ref="D59:E60"/>
    <mergeCell ref="D46:D48"/>
    <mergeCell ref="A61:A63"/>
    <mergeCell ref="B61:B63"/>
    <mergeCell ref="C61:C63"/>
    <mergeCell ref="D61:D63"/>
    <mergeCell ref="E61:E63"/>
    <mergeCell ref="D51:D53"/>
    <mergeCell ref="I21:J21"/>
    <mergeCell ref="D23:D25"/>
    <mergeCell ref="I23:I25"/>
    <mergeCell ref="J23:J25"/>
    <mergeCell ref="D28:D33"/>
    <mergeCell ref="G28:H28"/>
    <mergeCell ref="I28:J28"/>
    <mergeCell ref="G31:H31"/>
    <mergeCell ref="I31:J31"/>
    <mergeCell ref="A13:D13"/>
    <mergeCell ref="E13:J13"/>
    <mergeCell ref="A17:J17"/>
    <mergeCell ref="A18:B18"/>
    <mergeCell ref="C18:C19"/>
    <mergeCell ref="D18:J18"/>
    <mergeCell ref="D19:J19"/>
    <mergeCell ref="A20:E20"/>
    <mergeCell ref="H20:J20"/>
    <mergeCell ref="A14:D14"/>
    <mergeCell ref="E14:J14"/>
    <mergeCell ref="A15:D15"/>
    <mergeCell ref="E15:J15"/>
    <mergeCell ref="A16:D16"/>
    <mergeCell ref="E16:J16"/>
    <mergeCell ref="A1:J1"/>
    <mergeCell ref="A2:J2"/>
    <mergeCell ref="A3:G3"/>
    <mergeCell ref="A4:G4"/>
    <mergeCell ref="A11:J12"/>
    <mergeCell ref="A7:J7"/>
    <mergeCell ref="A8:J8"/>
    <mergeCell ref="A9:H9"/>
    <mergeCell ref="A10:H10"/>
  </mergeCells>
  <dataValidations count="1">
    <dataValidation type="list" allowBlank="1" showInputMessage="1" showErrorMessage="1" sqref="H21:H27 H29:H30 H92:H93 H84:H90 H95:H113 H32:H53" xr:uid="{2AE87CAF-9647-424A-BBAF-74458F7F9534}">
      <formula1>"Ja,Nein"</formula1>
    </dataValidation>
  </dataValidations>
  <pageMargins left="0.7" right="0.7" top="0.78740157499999996" bottom="0.78740157499999996" header="0.3" footer="0.3"/>
  <pageSetup paperSize="9" orientation="portrait" r:id="rId1"/>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44368537-c5b5-4d30-9071-0c49754e0d6d"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D92BFC667CE845853BDED7BA067591" ma:contentTypeVersion="17" ma:contentTypeDescription="Create a new document." ma:contentTypeScope="" ma:versionID="6d503675b3d05b52977b176e5db5a55a">
  <xsd:schema xmlns:xsd="http://www.w3.org/2001/XMLSchema" xmlns:xs="http://www.w3.org/2001/XMLSchema" xmlns:p="http://schemas.microsoft.com/office/2006/metadata/properties" xmlns:ns3="ec947445-4d91-42dc-bf2e-4169f475fc44" xmlns:ns4="44368537-c5b5-4d30-9071-0c49754e0d6d" targetNamespace="http://schemas.microsoft.com/office/2006/metadata/properties" ma:root="true" ma:fieldsID="1a603b0778d42327fb898ff1dffad8d1" ns3:_="" ns4:_="">
    <xsd:import namespace="ec947445-4d91-42dc-bf2e-4169f475fc44"/>
    <xsd:import namespace="44368537-c5b5-4d30-9071-0c49754e0d6d"/>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ObjectDetectorVersion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DateTaken" minOccurs="0"/>
                <xsd:element ref="ns4:MediaServiceSystemTags" minOccurs="0"/>
                <xsd:element ref="ns4:MediaServiceLocation" minOccurs="0"/>
                <xsd:element ref="ns4:MediaServiceSearchProperties" minOccurs="0"/>
                <xsd:element ref="ns4:MediaLengthInSecond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947445-4d91-42dc-bf2e-4169f475fc44"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4368537-c5b5-4d30-9071-0c49754e0d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
</file>

<file path=customXml/itemProps1.xml><?xml version="1.0" encoding="utf-8"?>
<ds:datastoreItem xmlns:ds="http://schemas.openxmlformats.org/officeDocument/2006/customXml" ds:itemID="{E08D7D38-252C-4C29-9282-82AAA3AA3554}">
  <ds:schemaRefs>
    <ds:schemaRef ds:uri="http://schemas.microsoft.com/office/infopath/2007/PartnerControls"/>
    <ds:schemaRef ds:uri="http://purl.org/dc/terms/"/>
    <ds:schemaRef ds:uri="ec947445-4d91-42dc-bf2e-4169f475fc44"/>
    <ds:schemaRef ds:uri="http://purl.org/dc/dcmitype/"/>
    <ds:schemaRef ds:uri="http://schemas.openxmlformats.org/package/2006/metadata/core-properties"/>
    <ds:schemaRef ds:uri="http://purl.org/dc/elements/1.1/"/>
    <ds:schemaRef ds:uri="http://schemas.microsoft.com/office/2006/documentManagement/types"/>
    <ds:schemaRef ds:uri="44368537-c5b5-4d30-9071-0c49754e0d6d"/>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45DD6AC6-DB3E-464D-AAF1-9EB2F4B8A6B5}">
  <ds:schemaRefs>
    <ds:schemaRef ds:uri="http://schemas.microsoft.com/sharepoint/v3/contenttype/forms"/>
  </ds:schemaRefs>
</ds:datastoreItem>
</file>

<file path=customXml/itemProps3.xml><?xml version="1.0" encoding="utf-8"?>
<ds:datastoreItem xmlns:ds="http://schemas.openxmlformats.org/officeDocument/2006/customXml" ds:itemID="{1711836D-47FE-4ABF-B2F9-7493094DAC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c947445-4d91-42dc-bf2e-4169f475fc44"/>
    <ds:schemaRef ds:uri="44368537-c5b5-4d30-9071-0c49754e0d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1C9724B-F8DF-42A0-8275-A7287678EE8E}">
  <ds:schemaRefs>
    <ds:schemaRef ds:uri="http://www.imanage.com/work/xmlschema"/>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Los 2 - Drucker (Tintenstrahl)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Leistungsverzeichnis Monitore als Diskussionsgrundlage zum AK</dc:title>
  <dc:subject/>
  <dc:creator/>
  <cp:keywords/>
  <dc:description/>
  <cp:lastModifiedBy>Dötsch, Tobias</cp:lastModifiedBy>
  <cp:revision/>
  <dcterms:created xsi:type="dcterms:W3CDTF">2016-05-04T08:54:56Z</dcterms:created>
  <dcterms:modified xsi:type="dcterms:W3CDTF">2026-06-30T09:25:36Z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0x01010078D92BFC667CE845853BDED7BA067591</vt:lpwstr>
  </property>
  <property fmtid="{D5CDD505-2E9C-101B-9397-08002B2CF9AE}" pid="3" name="Thementyp">
    <vt:lpwstr/>
  </property>
  <property fmtid="{D5CDD505-2E9C-101B-9397-08002B2CF9AE}" pid="4" name="Aufgabenbereich">
    <vt:lpwstr/>
  </property>
  <property fmtid="{D5CDD505-2E9C-101B-9397-08002B2CF9AE}" pid="5" name="eb59586b1a814ed4a6791380cc36bc3c">
    <vt:lpwstr/>
  </property>
  <property fmtid="{D5CDD505-2E9C-101B-9397-08002B2CF9AE}" pid="6" name="TaxCatchAll">
    <vt:lpwstr/>
  </property>
  <property fmtid="{D5CDD505-2E9C-101B-9397-08002B2CF9AE}" pid="7" name="MediaServiceImageTags">
    <vt:lpwstr/>
  </property>
  <property fmtid="{D5CDD505-2E9C-101B-9397-08002B2CF9AE}" pid="8" name="MSIP_Label_9b8298fb-e931-4ef5-b026-f981b4dfc5b3_Enabled">
    <vt:lpwstr>true</vt:lpwstr>
  </property>
  <property fmtid="{D5CDD505-2E9C-101B-9397-08002B2CF9AE}" pid="9" name="MSIP_Label_9b8298fb-e931-4ef5-b026-f981b4dfc5b3_SetDate">
    <vt:lpwstr>2026-04-16T09:33:44Z</vt:lpwstr>
  </property>
  <property fmtid="{D5CDD505-2E9C-101B-9397-08002B2CF9AE}" pid="10" name="MSIP_Label_9b8298fb-e931-4ef5-b026-f981b4dfc5b3_Method">
    <vt:lpwstr>Standard</vt:lpwstr>
  </property>
  <property fmtid="{D5CDD505-2E9C-101B-9397-08002B2CF9AE}" pid="11" name="MSIP_Label_9b8298fb-e931-4ef5-b026-f981b4dfc5b3_Name">
    <vt:lpwstr>Internal</vt:lpwstr>
  </property>
  <property fmtid="{D5CDD505-2E9C-101B-9397-08002B2CF9AE}" pid="12" name="MSIP_Label_9b8298fb-e931-4ef5-b026-f981b4dfc5b3_SiteId">
    <vt:lpwstr>96fad65f-2d28-4152-850f-14c3591dc7d0</vt:lpwstr>
  </property>
  <property fmtid="{D5CDD505-2E9C-101B-9397-08002B2CF9AE}" pid="13" name="MSIP_Label_9b8298fb-e931-4ef5-b026-f981b4dfc5b3_ActionId">
    <vt:lpwstr>5bb7ac60-9a1b-478e-9ce4-3d2816f9594f</vt:lpwstr>
  </property>
  <property fmtid="{D5CDD505-2E9C-101B-9397-08002B2CF9AE}" pid="14" name="MSIP_Label_9b8298fb-e931-4ef5-b026-f981b4dfc5b3_ContentBits">
    <vt:lpwstr>0</vt:lpwstr>
  </property>
  <property fmtid="{D5CDD505-2E9C-101B-9397-08002B2CF9AE}" pid="15" name="MSIP_Label_9b8298fb-e931-4ef5-b026-f981b4dfc5b3_Tag">
    <vt:lpwstr>10, 3, 0, 1</vt:lpwstr>
  </property>
  <property fmtid="{D5CDD505-2E9C-101B-9397-08002B2CF9AE}" pid="16" name="MSIP_Label_d210e4fd-1ff5-4324-97e9-6e0860215bae_Enabled">
    <vt:lpwstr>true</vt:lpwstr>
  </property>
  <property fmtid="{D5CDD505-2E9C-101B-9397-08002B2CF9AE}" pid="17" name="MSIP_Label_d210e4fd-1ff5-4324-97e9-6e0860215bae_SetDate">
    <vt:lpwstr>2026-05-04T08:01:59Z</vt:lpwstr>
  </property>
  <property fmtid="{D5CDD505-2E9C-101B-9397-08002B2CF9AE}" pid="18" name="MSIP_Label_d210e4fd-1ff5-4324-97e9-6e0860215bae_Method">
    <vt:lpwstr>Standard</vt:lpwstr>
  </property>
  <property fmtid="{D5CDD505-2E9C-101B-9397-08002B2CF9AE}" pid="19" name="MSIP_Label_d210e4fd-1ff5-4324-97e9-6e0860215bae_Name">
    <vt:lpwstr>d210e4fd-1ff5-4324-97e9-6e0860215bae</vt:lpwstr>
  </property>
  <property fmtid="{D5CDD505-2E9C-101B-9397-08002B2CF9AE}" pid="20" name="MSIP_Label_d210e4fd-1ff5-4324-97e9-6e0860215bae_SiteId">
    <vt:lpwstr>8e656664-5f36-4a5b-954c-c5405fd29206</vt:lpwstr>
  </property>
  <property fmtid="{D5CDD505-2E9C-101B-9397-08002B2CF9AE}" pid="21" name="MSIP_Label_d210e4fd-1ff5-4324-97e9-6e0860215bae_ActionId">
    <vt:lpwstr>d804c3ae-1d4d-4a5d-b534-7f39976cedda</vt:lpwstr>
  </property>
  <property fmtid="{D5CDD505-2E9C-101B-9397-08002B2CF9AE}" pid="22" name="MSIP_Label_d210e4fd-1ff5-4324-97e9-6e0860215bae_ContentBits">
    <vt:lpwstr>0</vt:lpwstr>
  </property>
  <property fmtid="{D5CDD505-2E9C-101B-9397-08002B2CF9AE}" pid="23" name="MSIP_Label_d210e4fd-1ff5-4324-97e9-6e0860215bae_Tag">
    <vt:lpwstr>10, 3, 0, 1</vt:lpwstr>
  </property>
</Properties>
</file>